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153_Unterhalts- und Grundreinigung in Gebäuden des LK LUP Los 4\Vergabeunterlagen\"/>
    </mc:Choice>
  </mc:AlternateContent>
  <xr:revisionPtr revIDLastSave="0" documentId="13_ncr:1_{632E7DEB-8EE8-48FE-8992-14489B68DB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VS Unterhaltsreinigung" sheetId="6" r:id="rId1"/>
    <sheet name="SVS Grundreinigung" sheetId="7" r:id="rId2"/>
    <sheet name="Los 4" sheetId="4" r:id="rId3"/>
    <sheet name="RAL Werte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7" i="4" l="1"/>
  <c r="D408" i="4" s="1"/>
  <c r="D409" i="4" s="1"/>
  <c r="I52" i="4"/>
  <c r="I53" i="4"/>
  <c r="I54" i="4"/>
  <c r="I55" i="4"/>
  <c r="I56" i="4"/>
  <c r="I57" i="4"/>
  <c r="I58" i="4"/>
  <c r="I51" i="4"/>
  <c r="G52" i="4"/>
  <c r="G53" i="4"/>
  <c r="G54" i="4"/>
  <c r="G55" i="4"/>
  <c r="G56" i="4"/>
  <c r="G57" i="4"/>
  <c r="G58" i="4"/>
  <c r="G51" i="4"/>
  <c r="E52" i="4"/>
  <c r="E53" i="4"/>
  <c r="E54" i="4"/>
  <c r="E55" i="4"/>
  <c r="E56" i="4"/>
  <c r="E57" i="4"/>
  <c r="E58" i="4"/>
  <c r="E51" i="4"/>
  <c r="E305" i="4" l="1"/>
  <c r="E306" i="4"/>
  <c r="E307" i="4"/>
  <c r="E308" i="4"/>
  <c r="E309" i="4"/>
  <c r="E310" i="4"/>
  <c r="E311" i="4"/>
  <c r="E304" i="4"/>
  <c r="I311" i="4"/>
  <c r="G311" i="4"/>
  <c r="I310" i="4"/>
  <c r="G310" i="4"/>
  <c r="I309" i="4"/>
  <c r="G309" i="4"/>
  <c r="I308" i="4"/>
  <c r="G308" i="4"/>
  <c r="I307" i="4"/>
  <c r="G307" i="4"/>
  <c r="I306" i="4"/>
  <c r="G306" i="4"/>
  <c r="I305" i="4"/>
  <c r="G305" i="4"/>
  <c r="I304" i="4"/>
  <c r="I312" i="4" s="1"/>
  <c r="G304" i="4"/>
  <c r="G312" i="4" s="1"/>
  <c r="G313" i="4" l="1"/>
  <c r="G315" i="4"/>
  <c r="G314" i="4" l="1"/>
  <c r="E390" i="4" l="1"/>
  <c r="E391" i="4"/>
  <c r="E393" i="4"/>
  <c r="E348" i="4" l="1"/>
  <c r="E349" i="4"/>
  <c r="E350" i="4"/>
  <c r="E351" i="4"/>
  <c r="E352" i="4"/>
  <c r="E353" i="4"/>
  <c r="E354" i="4"/>
  <c r="E355" i="4"/>
  <c r="E356" i="4"/>
  <c r="E347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18" i="4"/>
  <c r="E287" i="4"/>
  <c r="E288" i="4"/>
  <c r="E289" i="4"/>
  <c r="E290" i="4"/>
  <c r="E291" i="4"/>
  <c r="E292" i="4"/>
  <c r="E293" i="4"/>
  <c r="E294" i="4"/>
  <c r="E295" i="4"/>
  <c r="E296" i="4"/>
  <c r="E297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65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28" i="4"/>
  <c r="E217" i="4"/>
  <c r="E218" i="4"/>
  <c r="E219" i="4"/>
  <c r="E220" i="4"/>
  <c r="E221" i="4"/>
  <c r="E21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176" i="4"/>
  <c r="E159" i="4"/>
  <c r="E160" i="4"/>
  <c r="E161" i="4"/>
  <c r="E162" i="4"/>
  <c r="E163" i="4"/>
  <c r="E164" i="4"/>
  <c r="E165" i="4"/>
  <c r="E166" i="4"/>
  <c r="E167" i="4"/>
  <c r="E168" i="4"/>
  <c r="E169" i="4"/>
  <c r="E158" i="4"/>
  <c r="E141" i="4"/>
  <c r="E142" i="4"/>
  <c r="E143" i="4"/>
  <c r="E144" i="4"/>
  <c r="E145" i="4"/>
  <c r="E146" i="4"/>
  <c r="E147" i="4"/>
  <c r="E148" i="4"/>
  <c r="E149" i="4"/>
  <c r="E150" i="4"/>
  <c r="E151" i="4"/>
  <c r="E140" i="4"/>
  <c r="E126" i="4"/>
  <c r="E127" i="4"/>
  <c r="E128" i="4"/>
  <c r="E129" i="4"/>
  <c r="E130" i="4"/>
  <c r="E131" i="4"/>
  <c r="E132" i="4"/>
  <c r="E133" i="4"/>
  <c r="E125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81" i="4"/>
  <c r="E66" i="4"/>
  <c r="E67" i="4"/>
  <c r="E68" i="4"/>
  <c r="E69" i="4"/>
  <c r="E70" i="4"/>
  <c r="E71" i="4"/>
  <c r="E72" i="4"/>
  <c r="E73" i="4"/>
  <c r="E74" i="4"/>
  <c r="E65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9" i="4"/>
  <c r="I348" i="4" l="1"/>
  <c r="I349" i="4"/>
  <c r="I350" i="4"/>
  <c r="I351" i="4"/>
  <c r="I352" i="4"/>
  <c r="I353" i="4"/>
  <c r="I354" i="4"/>
  <c r="I355" i="4"/>
  <c r="I356" i="4"/>
  <c r="G348" i="4"/>
  <c r="G349" i="4"/>
  <c r="G350" i="4"/>
  <c r="G351" i="4"/>
  <c r="G352" i="4"/>
  <c r="G353" i="4"/>
  <c r="G354" i="4"/>
  <c r="G355" i="4"/>
  <c r="G356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I287" i="4"/>
  <c r="I288" i="4"/>
  <c r="I289" i="4"/>
  <c r="I290" i="4"/>
  <c r="I291" i="4"/>
  <c r="I292" i="4"/>
  <c r="I293" i="4"/>
  <c r="I294" i="4"/>
  <c r="I295" i="4"/>
  <c r="I296" i="4"/>
  <c r="I297" i="4"/>
  <c r="G287" i="4"/>
  <c r="G288" i="4"/>
  <c r="G289" i="4"/>
  <c r="G290" i="4"/>
  <c r="G291" i="4"/>
  <c r="G292" i="4"/>
  <c r="G293" i="4"/>
  <c r="G294" i="4"/>
  <c r="G295" i="4"/>
  <c r="G296" i="4"/>
  <c r="G297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I217" i="4"/>
  <c r="I218" i="4"/>
  <c r="I219" i="4"/>
  <c r="I220" i="4"/>
  <c r="I221" i="4"/>
  <c r="G217" i="4"/>
  <c r="G218" i="4"/>
  <c r="G219" i="4"/>
  <c r="G220" i="4"/>
  <c r="G221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I159" i="4"/>
  <c r="I160" i="4"/>
  <c r="I161" i="4"/>
  <c r="I162" i="4"/>
  <c r="I163" i="4"/>
  <c r="I164" i="4"/>
  <c r="I165" i="4"/>
  <c r="I166" i="4"/>
  <c r="I167" i="4"/>
  <c r="I168" i="4"/>
  <c r="I169" i="4"/>
  <c r="G159" i="4"/>
  <c r="G160" i="4"/>
  <c r="G161" i="4"/>
  <c r="G162" i="4"/>
  <c r="G163" i="4"/>
  <c r="G164" i="4"/>
  <c r="G165" i="4"/>
  <c r="G166" i="4"/>
  <c r="G167" i="4"/>
  <c r="G168" i="4"/>
  <c r="G169" i="4"/>
  <c r="I141" i="4"/>
  <c r="I142" i="4"/>
  <c r="I143" i="4"/>
  <c r="I144" i="4"/>
  <c r="I145" i="4"/>
  <c r="I146" i="4"/>
  <c r="I147" i="4"/>
  <c r="I148" i="4"/>
  <c r="I149" i="4"/>
  <c r="I150" i="4"/>
  <c r="I151" i="4"/>
  <c r="G141" i="4"/>
  <c r="G142" i="4"/>
  <c r="G143" i="4"/>
  <c r="G144" i="4"/>
  <c r="G145" i="4"/>
  <c r="G146" i="4"/>
  <c r="G147" i="4"/>
  <c r="G148" i="4"/>
  <c r="G149" i="4"/>
  <c r="G150" i="4"/>
  <c r="G151" i="4"/>
  <c r="I126" i="4"/>
  <c r="I127" i="4"/>
  <c r="I128" i="4"/>
  <c r="I129" i="4"/>
  <c r="I130" i="4"/>
  <c r="I131" i="4"/>
  <c r="I132" i="4"/>
  <c r="I133" i="4"/>
  <c r="G126" i="4"/>
  <c r="G127" i="4"/>
  <c r="G128" i="4"/>
  <c r="G129" i="4"/>
  <c r="G130" i="4"/>
  <c r="G131" i="4"/>
  <c r="G132" i="4"/>
  <c r="G133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I66" i="4"/>
  <c r="I67" i="4"/>
  <c r="I68" i="4"/>
  <c r="I69" i="4"/>
  <c r="I70" i="4"/>
  <c r="I71" i="4"/>
  <c r="I72" i="4"/>
  <c r="I73" i="4"/>
  <c r="I74" i="4"/>
  <c r="G66" i="4"/>
  <c r="G67" i="4"/>
  <c r="G68" i="4"/>
  <c r="G69" i="4"/>
  <c r="G70" i="4"/>
  <c r="G71" i="4"/>
  <c r="G72" i="4"/>
  <c r="G73" i="4"/>
  <c r="G74" i="4"/>
  <c r="I347" i="4"/>
  <c r="I318" i="4"/>
  <c r="I265" i="4"/>
  <c r="I228" i="4"/>
  <c r="I216" i="4"/>
  <c r="I176" i="4"/>
  <c r="I158" i="4"/>
  <c r="I140" i="4"/>
  <c r="I125" i="4"/>
  <c r="I81" i="4"/>
  <c r="I65" i="4"/>
  <c r="G347" i="4"/>
  <c r="G318" i="4"/>
  <c r="G265" i="4"/>
  <c r="G228" i="4"/>
  <c r="G216" i="4"/>
  <c r="G176" i="4"/>
  <c r="G158" i="4"/>
  <c r="G140" i="4"/>
  <c r="G125" i="4"/>
  <c r="G81" i="4"/>
  <c r="G65" i="4"/>
  <c r="G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I9" i="4"/>
  <c r="I170" i="4" l="1"/>
  <c r="G170" i="4"/>
  <c r="G173" i="4" s="1"/>
  <c r="H369" i="4" l="1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68" i="4"/>
  <c r="H384" i="4" l="1"/>
  <c r="D403" i="4" s="1"/>
  <c r="G75" i="4" l="1"/>
  <c r="G78" i="4" s="1"/>
  <c r="G152" i="4"/>
  <c r="G155" i="4" s="1"/>
  <c r="G45" i="4"/>
  <c r="G48" i="4" s="1"/>
  <c r="I45" i="4"/>
  <c r="G119" i="4"/>
  <c r="G122" i="4" s="1"/>
  <c r="I134" i="4"/>
  <c r="G134" i="4"/>
  <c r="G137" i="4" s="1"/>
  <c r="I210" i="4"/>
  <c r="G259" i="4"/>
  <c r="G262" i="4" s="1"/>
  <c r="G298" i="4"/>
  <c r="G301" i="4" s="1"/>
  <c r="I298" i="4"/>
  <c r="I341" i="4"/>
  <c r="G357" i="4"/>
  <c r="G360" i="4" s="1"/>
  <c r="I152" i="4"/>
  <c r="G210" i="4"/>
  <c r="G213" i="4" s="1"/>
  <c r="G222" i="4"/>
  <c r="G225" i="4" s="1"/>
  <c r="G281" i="4"/>
  <c r="G284" i="4" s="1"/>
  <c r="I313" i="4" s="1"/>
  <c r="G59" i="4"/>
  <c r="G62" i="4" s="1"/>
  <c r="I59" i="4"/>
  <c r="I75" i="4"/>
  <c r="I119" i="4"/>
  <c r="I222" i="4"/>
  <c r="I259" i="4"/>
  <c r="I281" i="4"/>
  <c r="G341" i="4"/>
  <c r="G344" i="4" s="1"/>
  <c r="I357" i="4"/>
  <c r="D46" i="7"/>
  <c r="C44" i="7"/>
  <c r="D43" i="7"/>
  <c r="D42" i="7"/>
  <c r="D41" i="7"/>
  <c r="D40" i="7"/>
  <c r="D39" i="7"/>
  <c r="D38" i="7"/>
  <c r="D37" i="7"/>
  <c r="D36" i="7"/>
  <c r="C34" i="7"/>
  <c r="D33" i="7"/>
  <c r="D32" i="7"/>
  <c r="D31" i="7"/>
  <c r="D30" i="7"/>
  <c r="D29" i="7"/>
  <c r="D28" i="7"/>
  <c r="C26" i="7"/>
  <c r="D25" i="7"/>
  <c r="D24" i="7"/>
  <c r="D23" i="7"/>
  <c r="D22" i="7"/>
  <c r="D21" i="7"/>
  <c r="C19" i="7"/>
  <c r="D18" i="7"/>
  <c r="D17" i="7"/>
  <c r="D16" i="7"/>
  <c r="D15" i="7"/>
  <c r="D14" i="7"/>
  <c r="D13" i="7"/>
  <c r="D46" i="6"/>
  <c r="C44" i="6"/>
  <c r="D43" i="6"/>
  <c r="D42" i="6"/>
  <c r="D41" i="6"/>
  <c r="D40" i="6"/>
  <c r="D39" i="6"/>
  <c r="D38" i="6"/>
  <c r="D37" i="6"/>
  <c r="D36" i="6"/>
  <c r="C34" i="6"/>
  <c r="D33" i="6"/>
  <c r="D32" i="6"/>
  <c r="D31" i="6"/>
  <c r="D30" i="6"/>
  <c r="D29" i="6"/>
  <c r="D28" i="6"/>
  <c r="C26" i="6"/>
  <c r="D25" i="6"/>
  <c r="D24" i="6"/>
  <c r="D23" i="6"/>
  <c r="D22" i="6"/>
  <c r="D21" i="6"/>
  <c r="C19" i="6"/>
  <c r="D18" i="6"/>
  <c r="D17" i="6"/>
  <c r="D16" i="6"/>
  <c r="D15" i="6"/>
  <c r="D14" i="6"/>
  <c r="D13" i="6"/>
  <c r="E395" i="4"/>
  <c r="E394" i="4"/>
  <c r="E392" i="4"/>
  <c r="D19" i="7" l="1"/>
  <c r="D34" i="7"/>
  <c r="D34" i="6"/>
  <c r="D26" i="6"/>
  <c r="D44" i="6"/>
  <c r="D26" i="7"/>
  <c r="D44" i="7"/>
  <c r="D19" i="6"/>
  <c r="E396" i="4"/>
  <c r="D404" i="4" s="1"/>
  <c r="D47" i="7" l="1"/>
  <c r="D47" i="6"/>
  <c r="D48" i="7" l="1"/>
  <c r="D49" i="7" s="1"/>
  <c r="H6" i="4"/>
  <c r="I171" i="4" s="1"/>
  <c r="D48" i="6"/>
  <c r="D49" i="6" s="1"/>
  <c r="F6" i="4"/>
  <c r="G171" i="4" s="1"/>
  <c r="G172" i="4" s="1"/>
  <c r="I211" i="4" l="1"/>
  <c r="I260" i="4"/>
  <c r="I282" i="4"/>
  <c r="I46" i="4"/>
  <c r="I299" i="4"/>
  <c r="I358" i="4"/>
  <c r="I223" i="4"/>
  <c r="I60" i="4"/>
  <c r="I153" i="4"/>
  <c r="I342" i="4"/>
  <c r="I120" i="4"/>
  <c r="I76" i="4"/>
  <c r="I135" i="4"/>
  <c r="G153" i="4"/>
  <c r="G154" i="4" s="1"/>
  <c r="G358" i="4"/>
  <c r="G362" i="4" s="1"/>
  <c r="G46" i="4"/>
  <c r="G47" i="4" s="1"/>
  <c r="G260" i="4"/>
  <c r="G261" i="4" s="1"/>
  <c r="G135" i="4"/>
  <c r="G136" i="4" s="1"/>
  <c r="G299" i="4"/>
  <c r="G300" i="4" s="1"/>
  <c r="G282" i="4"/>
  <c r="G283" i="4" s="1"/>
  <c r="G120" i="4"/>
  <c r="G121" i="4" s="1"/>
  <c r="G76" i="4"/>
  <c r="G77" i="4" s="1"/>
  <c r="G342" i="4"/>
  <c r="G343" i="4" s="1"/>
  <c r="G211" i="4"/>
  <c r="G212" i="4" s="1"/>
  <c r="G223" i="4"/>
  <c r="G224" i="4" s="1"/>
  <c r="G60" i="4"/>
  <c r="G61" i="4" s="1"/>
  <c r="I362" i="4" l="1"/>
  <c r="D402" i="4" s="1"/>
  <c r="D401" i="4"/>
  <c r="D405" i="4" s="1"/>
  <c r="G359" i="4"/>
</calcChain>
</file>

<file path=xl/sharedStrings.xml><?xml version="1.0" encoding="utf-8"?>
<sst xmlns="http://schemas.openxmlformats.org/spreadsheetml/2006/main" count="849" uniqueCount="254">
  <si>
    <t>Unterhalts- und Grundreinigung in Gebäuden des Landkreises Ludwigslust-Parchim</t>
  </si>
  <si>
    <t>Unterhaltsreinigung</t>
  </si>
  <si>
    <t>Grundreinigung</t>
  </si>
  <si>
    <t>Stundenverrechnungssatz:</t>
  </si>
  <si>
    <t>Bodenart</t>
  </si>
  <si>
    <t>Reinigungsfläche in m²</t>
  </si>
  <si>
    <t>Jahres-reinigungs-tage</t>
  </si>
  <si>
    <t>Stunden-leistung in m²</t>
  </si>
  <si>
    <t>Jahrespreis netto in €</t>
  </si>
  <si>
    <t>Nettopreis pro m² in €</t>
  </si>
  <si>
    <t>A5</t>
  </si>
  <si>
    <t>Linoleum</t>
  </si>
  <si>
    <t>PVC</t>
  </si>
  <si>
    <t>Textil</t>
  </si>
  <si>
    <t>B2</t>
  </si>
  <si>
    <t>B5</t>
  </si>
  <si>
    <t>C1</t>
  </si>
  <si>
    <t>C2</t>
  </si>
  <si>
    <t>C3</t>
  </si>
  <si>
    <t>C5</t>
  </si>
  <si>
    <t>D1</t>
  </si>
  <si>
    <t>Fliesen</t>
  </si>
  <si>
    <t>E1</t>
  </si>
  <si>
    <t>E2</t>
  </si>
  <si>
    <t>E5</t>
  </si>
  <si>
    <t>F1</t>
  </si>
  <si>
    <t>F2</t>
  </si>
  <si>
    <t>F5</t>
  </si>
  <si>
    <t>G5</t>
  </si>
  <si>
    <t>H5</t>
  </si>
  <si>
    <t>K5</t>
  </si>
  <si>
    <t>M5</t>
  </si>
  <si>
    <t>T5</t>
  </si>
  <si>
    <t>Auslegware</t>
  </si>
  <si>
    <t>Teppich</t>
  </si>
  <si>
    <t>J5</t>
  </si>
  <si>
    <t>Fliesen/Linoleum</t>
  </si>
  <si>
    <t>Terrazzo</t>
  </si>
  <si>
    <t>P1</t>
  </si>
  <si>
    <t>Beton</t>
  </si>
  <si>
    <t>Holz</t>
  </si>
  <si>
    <t>H2</t>
  </si>
  <si>
    <t>Stein</t>
  </si>
  <si>
    <t>Nettosumme</t>
  </si>
  <si>
    <t>Verbrauchsmaterialien</t>
  </si>
  <si>
    <t>In der Spalte "Gesamtpreis netto" werden die berechneten Werte auf 3 Nachkommastellen gerundet. Aus diesen</t>
  </si>
  <si>
    <t>gerundeten Werten wird die auf 2 Nachkommastellen gerundete "Nettosumme" gebildet.</t>
  </si>
  <si>
    <t>Bezeichnung</t>
  </si>
  <si>
    <t>Einheit/Packung</t>
  </si>
  <si>
    <t>Menge</t>
  </si>
  <si>
    <t>Einzelpreis</t>
  </si>
  <si>
    <t>Gesamtpreis netto</t>
  </si>
  <si>
    <t>1 Rolle</t>
  </si>
  <si>
    <t>Mattenservice</t>
  </si>
  <si>
    <t>Größe in cm</t>
  </si>
  <si>
    <t>Anzahl Wechsel</t>
  </si>
  <si>
    <t>Preis je Wechsel</t>
  </si>
  <si>
    <t>Zusammenfassung Angebotspreise</t>
  </si>
  <si>
    <t>Leistung</t>
  </si>
  <si>
    <t>Jahrespreis (netto)</t>
  </si>
  <si>
    <t>Angebotspreis (Jahressumme incl. MWSt)</t>
  </si>
  <si>
    <t>Rechenwege</t>
  </si>
  <si>
    <t xml:space="preserve">Unterhaltsreinigung </t>
  </si>
  <si>
    <t>Parkett</t>
  </si>
  <si>
    <t>D2</t>
  </si>
  <si>
    <t>D5</t>
  </si>
  <si>
    <t>J1</t>
  </si>
  <si>
    <t>A2</t>
  </si>
  <si>
    <t>Kunststoffmatten</t>
  </si>
  <si>
    <t>K2</t>
  </si>
  <si>
    <t>Nadelfilz</t>
  </si>
  <si>
    <t>F3</t>
  </si>
  <si>
    <t>Anzahl</t>
  </si>
  <si>
    <t>Preisblatt - Los 4</t>
  </si>
  <si>
    <t>Friedrich-Franz-Gymnasium-Parchim</t>
  </si>
  <si>
    <t>B1</t>
  </si>
  <si>
    <t>L0</t>
  </si>
  <si>
    <t>Musikschule Johann Matthias Sperger, Standort: Parchim</t>
  </si>
  <si>
    <t>Schule am Alten Hafen Parchim</t>
  </si>
  <si>
    <t>Kreisstraßenmeisterei Lübz</t>
  </si>
  <si>
    <t>Regionales Berufliches Bildungszentrum Ludwigslust-Parchim, Standort: Parchim</t>
  </si>
  <si>
    <t>C4</t>
  </si>
  <si>
    <t>F4</t>
  </si>
  <si>
    <t>O1</t>
  </si>
  <si>
    <t>VHS PCH im RBB, Parchim</t>
  </si>
  <si>
    <t>Pastalozzischule Parchim</t>
  </si>
  <si>
    <t>Schule am Neuen Teich, Lübz</t>
  </si>
  <si>
    <t>Dielung</t>
  </si>
  <si>
    <t>Eldenburg-Gymnasium, Lübz</t>
  </si>
  <si>
    <t>Sporthalle Lübz</t>
  </si>
  <si>
    <t>Feinsteinzeug</t>
  </si>
  <si>
    <t>O0</t>
  </si>
  <si>
    <t>Anstrich</t>
  </si>
  <si>
    <t>Kalkulation des Stundenverrechnungssatzes</t>
  </si>
  <si>
    <t>In der Spalte "Zuschlag zum Tariflohn in %" sind nur Werte mit 3 Nachkommastellen einzugeben.</t>
  </si>
  <si>
    <t>In der Spalte "€/h" werden die berechneten Werte auf 3 Nachkommastellen gerundet. Mit diesen</t>
  </si>
  <si>
    <t>gerundeten Werten werden auch die nachfolgenden Berechnungen durchgeführt.</t>
  </si>
  <si>
    <t>Kostenart</t>
  </si>
  <si>
    <t>Zuschlag zum Tariflohn in %</t>
  </si>
  <si>
    <t>€/h</t>
  </si>
  <si>
    <t>Tariflohn</t>
  </si>
  <si>
    <t>A) Lohnnebenkosten (gesetzlich)</t>
  </si>
  <si>
    <t>1) Rentenversicherung</t>
  </si>
  <si>
    <t>2) Krankenversicherung</t>
  </si>
  <si>
    <t>3) Arbeitslosenversicherung</t>
  </si>
  <si>
    <t>4) Pflegeversicherung</t>
  </si>
  <si>
    <t>5) Unfallversicherung</t>
  </si>
  <si>
    <t>6) freiwillige soziale Leistungen</t>
  </si>
  <si>
    <t>Summe Position A:</t>
  </si>
  <si>
    <t>B) Lohngebundene Kosten</t>
  </si>
  <si>
    <t>1) Urlaub</t>
  </si>
  <si>
    <t>2) Gesetzliche Feiertage</t>
  </si>
  <si>
    <t>3) Gesetzliche Lohnfortzahlung</t>
  </si>
  <si>
    <t>4) Tarifliche Ausfallzeiten</t>
  </si>
  <si>
    <t>5) Jahressondervergütung</t>
  </si>
  <si>
    <t>Summe Position B:</t>
  </si>
  <si>
    <t>C) Verwaltungskosten/Aufsicht</t>
  </si>
  <si>
    <t>1) kaufm. Verwaltungskosten</t>
  </si>
  <si>
    <t>2) techn. Verwaltung, Bezirksleitung</t>
  </si>
  <si>
    <t>3) Aufsicht Objekt</t>
  </si>
  <si>
    <t>4) Soziale Folgekosten für Aufsichtslohn</t>
  </si>
  <si>
    <t>5) sonstige Verwaltungskosten</t>
  </si>
  <si>
    <t>6) sonstige Personalkosten</t>
  </si>
  <si>
    <t>Summe Position C:</t>
  </si>
  <si>
    <t>D) Sonstige Kosten</t>
  </si>
  <si>
    <t>1) Reinigungs- und Verbrauchsmaterial</t>
  </si>
  <si>
    <t>2) Maschinen und Geräte, Arbeitsbekleidung</t>
  </si>
  <si>
    <t>3) Fuhrpark</t>
  </si>
  <si>
    <t>4) Mitgliedsbeiträge</t>
  </si>
  <si>
    <t>5) Haftpflichtversicherung</t>
  </si>
  <si>
    <t>6) Schwerbehindertenabgabe</t>
  </si>
  <si>
    <t>7) Gewerbesteuer</t>
  </si>
  <si>
    <t>8) Sonstige Gemeinkosten</t>
  </si>
  <si>
    <t>Summe Position D:</t>
  </si>
  <si>
    <t>E) Wagnis und Gewinn</t>
  </si>
  <si>
    <t>1) Wagnis und Gewinn</t>
  </si>
  <si>
    <t>Stundenverrechnungssatz (werktags)</t>
  </si>
  <si>
    <t>Zuschlag</t>
  </si>
  <si>
    <t>Stundenverrechnungssatz (sonn-/feiertags)</t>
  </si>
  <si>
    <t>Reinigungspreis je Jahr (netto)</t>
  </si>
  <si>
    <t>Summe Jahresreinigungsstunden</t>
  </si>
  <si>
    <t>Reinigungspreis je Tag bei 182 Tagen (netto)</t>
  </si>
  <si>
    <t>E0</t>
  </si>
  <si>
    <t>H1</t>
  </si>
  <si>
    <t>K0</t>
  </si>
  <si>
    <t>N0</t>
  </si>
  <si>
    <t>Vinyl</t>
  </si>
  <si>
    <t>Estrich</t>
  </si>
  <si>
    <t>Nadelflies</t>
  </si>
  <si>
    <t>Sauberlaufzone</t>
  </si>
  <si>
    <t>Fliesen/Auslegware</t>
  </si>
  <si>
    <t>M0</t>
  </si>
  <si>
    <t>Reinigungspreis je Tag bei 249 Tagen (netto)</t>
  </si>
  <si>
    <t>ca. 90 x 120</t>
  </si>
  <si>
    <t>ca. 150 x 250</t>
  </si>
  <si>
    <t>ca. 150 x 400</t>
  </si>
  <si>
    <t>ca. 110 x 200</t>
  </si>
  <si>
    <t>ca. 150 x 200</t>
  </si>
  <si>
    <t>ca. 85 x 150</t>
  </si>
  <si>
    <t>Desinfektionsspray 750 ml</t>
  </si>
  <si>
    <t>Handtuchpapier 5000 Blatt, 1 lg, 25x22 cm</t>
  </si>
  <si>
    <t>Handtuchrolle 2lg hochweis H1 6x100mx21cm</t>
  </si>
  <si>
    <t>Hygienebeutel weiß B5, 127x87+15 mm, 25 Stk.</t>
  </si>
  <si>
    <t>milde Schaumseife S4, parfümiert, 1 L</t>
  </si>
  <si>
    <t>Müllbeutel 120 L, 700 x 1100, 25 Stk je Rolle</t>
  </si>
  <si>
    <t>Müllbeutel 60 - 90 L, 40 Stk/Rolle, 630x850mm</t>
  </si>
  <si>
    <t>Multifold Handtücher, weiß 21x24cm 2 lg, H2, 20x237 Tücher</t>
  </si>
  <si>
    <t>Toilettenpapier hochweis, 3 lg, 8x8 Roll a 250 Blatt</t>
  </si>
  <si>
    <t>Toilettenpapier Super Soft, 72x250Blatt, 3 lagig, Wepa</t>
  </si>
  <si>
    <t>Waschlotion 5 l</t>
  </si>
  <si>
    <t>1 Karton</t>
  </si>
  <si>
    <t>1 Flasche</t>
  </si>
  <si>
    <t>1 Paket</t>
  </si>
  <si>
    <t>Aktivduft, Toilettenduftöl</t>
  </si>
  <si>
    <t>Handwaschlotion 200 ml</t>
  </si>
  <si>
    <t>Müllbeutel 60 L, 620 x 720 mm, 50 Stk/Rolle</t>
  </si>
  <si>
    <t>1 Katron</t>
  </si>
  <si>
    <t>Untersuchungshandschuh puderfrei, 100 Stk., Gr. M</t>
  </si>
  <si>
    <t>Untersuchungshandschuh puderfrei, 100 Stk., Gr. L</t>
  </si>
  <si>
    <t>Jahresreinigungspreis für alle Objekte</t>
  </si>
  <si>
    <t>z.B. =RUNDEN(C9/E9*D9;2) (Reinigungsfläche/Stundenleistung*Jahresreinigungstage)</t>
  </si>
  <si>
    <t>z.B. =C9/G9 (Reinigungsfläche/Stundenleistung)</t>
  </si>
  <si>
    <t>E05</t>
  </si>
  <si>
    <t>G1</t>
  </si>
  <si>
    <t>K1</t>
  </si>
  <si>
    <t>H05</t>
  </si>
  <si>
    <t>F05</t>
  </si>
  <si>
    <t>Kreisstraßenmeisterei Parchim</t>
  </si>
  <si>
    <t>Landkreis Ludwigslust-Parchim, Fachdienst Brand- und Katastrophenschutz</t>
  </si>
  <si>
    <t>Reinigungsstunden je Tag bei 182 Tagen</t>
  </si>
  <si>
    <t>Reinigungsstunden je Tag bei 249 Tagen</t>
  </si>
  <si>
    <t>Reinigungsgruppe</t>
  </si>
  <si>
    <t>Raumart</t>
  </si>
  <si>
    <t>m2/h</t>
  </si>
  <si>
    <t>C</t>
  </si>
  <si>
    <t>160-230</t>
  </si>
  <si>
    <t>150-280</t>
  </si>
  <si>
    <t>H</t>
  </si>
  <si>
    <t>60-90</t>
  </si>
  <si>
    <t>K</t>
  </si>
  <si>
    <t>80-150</t>
  </si>
  <si>
    <t>120-190</t>
  </si>
  <si>
    <t>F</t>
  </si>
  <si>
    <t>250-350</t>
  </si>
  <si>
    <t>250-600</t>
  </si>
  <si>
    <t>T</t>
  </si>
  <si>
    <t>130-200</t>
  </si>
  <si>
    <t>E</t>
  </si>
  <si>
    <t>Unterrichtsräume</t>
  </si>
  <si>
    <t>A</t>
  </si>
  <si>
    <t>180-300</t>
  </si>
  <si>
    <t>Fachräume</t>
  </si>
  <si>
    <t>B</t>
  </si>
  <si>
    <t>Speiseräume</t>
  </si>
  <si>
    <t>G</t>
  </si>
  <si>
    <t>Veranstaltungsräume</t>
  </si>
  <si>
    <t>J</t>
  </si>
  <si>
    <t>L</t>
  </si>
  <si>
    <t>D</t>
  </si>
  <si>
    <t>N</t>
  </si>
  <si>
    <t>O</t>
  </si>
  <si>
    <t>Schwimmbäder</t>
  </si>
  <si>
    <t>S</t>
  </si>
  <si>
    <t>120-180</t>
  </si>
  <si>
    <t>Schülerwerkstätten</t>
  </si>
  <si>
    <t>P</t>
  </si>
  <si>
    <t>M</t>
  </si>
  <si>
    <t>Kalkulierte Tage</t>
  </si>
  <si>
    <t>Raumgruppe</t>
  </si>
  <si>
    <t>Archive, Lager-/Abstellflächen, Boden- und Kellerräume</t>
  </si>
  <si>
    <t>Tribünen und Geräteräume im Sportbereich</t>
  </si>
  <si>
    <t>Räume der Haustechnik</t>
  </si>
  <si>
    <t>Büroräume, Lehrerzimmer</t>
  </si>
  <si>
    <t>Lehrmittel- und Vorbereitungsräume</t>
  </si>
  <si>
    <t>Funktionsräume, sonstige Räume</t>
  </si>
  <si>
    <t>Flure, Eingangsbereiche, Aufzüge</t>
  </si>
  <si>
    <t>Sanitärbereiche</t>
  </si>
  <si>
    <t>Küchen</t>
  </si>
  <si>
    <t>Sport- und Mehrzweckhallen</t>
  </si>
  <si>
    <t>Treppen</t>
  </si>
  <si>
    <t>250-650</t>
  </si>
  <si>
    <t>empfohlene Stundenleistung
in m² nach RAL</t>
  </si>
  <si>
    <t>Hortgebäude Lübz - Gemeinschaftsflächen Hort und Schule</t>
  </si>
  <si>
    <t>Hortgebäude - Lübz Hort</t>
  </si>
  <si>
    <t>Sporthalle Gymnasium Parchim - Aktuell in Bau</t>
  </si>
  <si>
    <t>Kunstharz - vergossen</t>
  </si>
  <si>
    <t>Bitte beachten Sie die Vorgabe des Auftraggebers in "Erklärungen_nach_Tariftreue-_und_Vergabegesetz_MV_Stand_06.03.2026.pdf".</t>
  </si>
  <si>
    <t>Mehrwertsteuer in %</t>
  </si>
  <si>
    <t>Mehrwertsteuer in Euro</t>
  </si>
  <si>
    <t>Angebotspreis (Jahressumme netto) in Euro</t>
  </si>
  <si>
    <t>-vom Bieter auszufüllen -</t>
  </si>
  <si>
    <t>Angebotspreis (gesamter Leistungszeitraum incl. MWSt) in Euro*</t>
  </si>
  <si>
    <t>* in Formblatt VHB 633 - Angebotsschreiben - VOL 07-2019 eintragen</t>
  </si>
  <si>
    <t>Vergabenummer: 2026020153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</si>
</sst>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0"/>
    <numFmt numFmtId="166" formatCode="0.000%"/>
    <numFmt numFmtId="167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4" borderId="1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top"/>
    </xf>
    <xf numFmtId="4" fontId="6" fillId="5" borderId="1" xfId="1" applyNumberFormat="1" applyFill="1" applyBorder="1" applyAlignment="1" applyProtection="1">
      <alignment horizontal="right" wrapText="1"/>
      <protection locked="0"/>
    </xf>
    <xf numFmtId="4" fontId="6" fillId="0" borderId="1" xfId="1" applyNumberFormat="1" applyFont="1" applyFill="1" applyBorder="1" applyAlignment="1">
      <alignment horizontal="right" wrapText="1"/>
    </xf>
    <xf numFmtId="0" fontId="1" fillId="0" borderId="0" xfId="0" applyFont="1"/>
    <xf numFmtId="0" fontId="9" fillId="0" borderId="0" xfId="0" applyFont="1" applyBorder="1" applyAlignment="1">
      <alignment horizontal="left"/>
    </xf>
    <xf numFmtId="4" fontId="4" fillId="0" borderId="0" xfId="0" applyNumberFormat="1" applyFont="1" applyBorder="1"/>
    <xf numFmtId="0" fontId="10" fillId="0" borderId="0" xfId="0" applyFont="1"/>
    <xf numFmtId="165" fontId="4" fillId="5" borderId="1" xfId="0" applyNumberFormat="1" applyFont="1" applyFill="1" applyBorder="1" applyAlignment="1" applyProtection="1">
      <alignment vertical="top"/>
      <protection locked="0"/>
    </xf>
    <xf numFmtId="165" fontId="4" fillId="0" borderId="1" xfId="0" applyNumberFormat="1" applyFont="1" applyBorder="1" applyAlignment="1">
      <alignment vertical="top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 wrapText="1"/>
    </xf>
    <xf numFmtId="4" fontId="4" fillId="5" borderId="1" xfId="0" applyNumberFormat="1" applyFont="1" applyFill="1" applyBorder="1" applyAlignment="1" applyProtection="1">
      <alignment vertical="top"/>
      <protection locked="0"/>
    </xf>
    <xf numFmtId="0" fontId="14" fillId="0" borderId="0" xfId="0" applyFont="1"/>
    <xf numFmtId="0" fontId="0" fillId="0" borderId="0" xfId="0" applyFill="1"/>
    <xf numFmtId="2" fontId="8" fillId="0" borderId="0" xfId="0" applyNumberFormat="1" applyFont="1"/>
    <xf numFmtId="0" fontId="15" fillId="0" borderId="0" xfId="0" applyFont="1"/>
    <xf numFmtId="0" fontId="16" fillId="0" borderId="0" xfId="0" applyFont="1"/>
    <xf numFmtId="0" fontId="17" fillId="7" borderId="7" xfId="0" applyFont="1" applyFill="1" applyBorder="1" applyAlignment="1">
      <alignment vertical="top"/>
    </xf>
    <xf numFmtId="0" fontId="10" fillId="7" borderId="8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/>
    </xf>
    <xf numFmtId="0" fontId="17" fillId="0" borderId="10" xfId="0" applyFont="1" applyBorder="1" applyAlignment="1">
      <alignment vertical="center"/>
    </xf>
    <xf numFmtId="9" fontId="17" fillId="0" borderId="10" xfId="0" applyNumberFormat="1" applyFont="1" applyBorder="1" applyAlignment="1">
      <alignment horizontal="center" vertical="center"/>
    </xf>
    <xf numFmtId="2" fontId="17" fillId="5" borderId="10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Border="1"/>
    <xf numFmtId="166" fontId="10" fillId="5" borderId="1" xfId="3" applyNumberFormat="1" applyFont="1" applyFill="1" applyBorder="1" applyProtection="1">
      <protection locked="0"/>
    </xf>
    <xf numFmtId="166" fontId="10" fillId="5" borderId="1" xfId="3" applyNumberFormat="1" applyFont="1" applyFill="1" applyBorder="1" applyAlignment="1" applyProtection="1">
      <alignment vertical="center"/>
      <protection locked="0"/>
    </xf>
    <xf numFmtId="4" fontId="7" fillId="3" borderId="1" xfId="1" applyNumberFormat="1" applyFont="1" applyFill="1" applyBorder="1" applyAlignment="1">
      <alignment horizontal="right" vertical="center" wrapText="1"/>
    </xf>
    <xf numFmtId="44" fontId="7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4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19" fillId="0" borderId="0" xfId="0" applyFont="1"/>
    <xf numFmtId="4" fontId="9" fillId="6" borderId="1" xfId="0" applyNumberFormat="1" applyFont="1" applyFill="1" applyBorder="1" applyAlignment="1">
      <alignment vertical="top"/>
    </xf>
    <xf numFmtId="2" fontId="6" fillId="5" borderId="1" xfId="1" applyNumberFormat="1" applyFont="1" applyFill="1" applyBorder="1" applyAlignment="1" applyProtection="1">
      <alignment horizontal="right" wrapText="1"/>
      <protection locked="0"/>
    </xf>
    <xf numFmtId="4" fontId="6" fillId="5" borderId="1" xfId="1" applyNumberFormat="1" applyFont="1" applyFill="1" applyBorder="1" applyAlignment="1" applyProtection="1">
      <alignment horizontal="right" wrapText="1"/>
      <protection locked="0"/>
    </xf>
    <xf numFmtId="4" fontId="7" fillId="3" borderId="1" xfId="1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center" vertical="top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4" fontId="19" fillId="0" borderId="0" xfId="0" applyNumberFormat="1" applyFont="1" applyAlignment="1">
      <alignment horizontal="left"/>
    </xf>
    <xf numFmtId="0" fontId="6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4" fillId="0" borderId="1" xfId="0" applyNumberFormat="1" applyFont="1" applyFill="1" applyBorder="1" applyAlignment="1">
      <alignment vertical="top"/>
    </xf>
    <xf numFmtId="0" fontId="9" fillId="8" borderId="1" xfId="0" applyFont="1" applyFill="1" applyBorder="1" applyAlignment="1">
      <alignment horizontal="right"/>
    </xf>
    <xf numFmtId="4" fontId="9" fillId="8" borderId="1" xfId="0" applyNumberFormat="1" applyFont="1" applyFill="1" applyBorder="1" applyAlignment="1">
      <alignment horizontal="right"/>
    </xf>
    <xf numFmtId="0" fontId="9" fillId="8" borderId="10" xfId="0" applyFont="1" applyFill="1" applyBorder="1" applyAlignment="1">
      <alignment horizontal="right"/>
    </xf>
    <xf numFmtId="4" fontId="9" fillId="8" borderId="10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4" fontId="7" fillId="0" borderId="0" xfId="1" applyNumberFormat="1" applyFont="1" applyFill="1" applyBorder="1" applyAlignment="1">
      <alignment horizontal="right" wrapText="1"/>
    </xf>
    <xf numFmtId="0" fontId="9" fillId="8" borderId="1" xfId="0" applyFont="1" applyFill="1" applyBorder="1" applyAlignment="1">
      <alignment vertical="center"/>
    </xf>
    <xf numFmtId="4" fontId="9" fillId="8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9" fillId="8" borderId="1" xfId="0" applyFont="1" applyFill="1" applyBorder="1" applyAlignment="1">
      <alignment vertical="center"/>
    </xf>
    <xf numFmtId="0" fontId="20" fillId="0" borderId="1" xfId="4" applyFont="1" applyFill="1" applyBorder="1" applyAlignment="1">
      <alignment wrapText="1"/>
    </xf>
    <xf numFmtId="4" fontId="20" fillId="0" borderId="1" xfId="4" applyNumberFormat="1" applyFont="1" applyFill="1" applyBorder="1" applyAlignment="1">
      <alignment horizontal="right" wrapText="1"/>
    </xf>
    <xf numFmtId="0" fontId="20" fillId="0" borderId="1" xfId="4" applyFont="1" applyFill="1" applyBorder="1" applyAlignment="1">
      <alignment horizontal="right" wrapText="1"/>
    </xf>
    <xf numFmtId="0" fontId="20" fillId="0" borderId="1" xfId="4" applyFont="1" applyFill="1" applyBorder="1" applyAlignment="1">
      <alignment horizontal="center" wrapText="1"/>
    </xf>
    <xf numFmtId="0" fontId="8" fillId="0" borderId="0" xfId="0" applyFont="1"/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" fontId="6" fillId="0" borderId="1" xfId="2" applyNumberFormat="1" applyBorder="1" applyAlignment="1">
      <alignment horizontal="right" wrapText="1"/>
    </xf>
    <xf numFmtId="0" fontId="6" fillId="0" borderId="1" xfId="2" applyBorder="1" applyAlignment="1">
      <alignment horizontal="right" wrapText="1"/>
    </xf>
    <xf numFmtId="0" fontId="6" fillId="0" borderId="1" xfId="2" applyBorder="1" applyAlignment="1">
      <alignment horizontal="center" wrapText="1"/>
    </xf>
    <xf numFmtId="0" fontId="6" fillId="0" borderId="1" xfId="2" applyBorder="1" applyAlignment="1">
      <alignment wrapText="1"/>
    </xf>
    <xf numFmtId="2" fontId="6" fillId="5" borderId="1" xfId="1" applyNumberFormat="1" applyFill="1" applyBorder="1" applyAlignment="1" applyProtection="1">
      <alignment horizontal="right" wrapText="1"/>
      <protection locked="0"/>
    </xf>
    <xf numFmtId="4" fontId="6" fillId="0" borderId="1" xfId="1" applyNumberFormat="1" applyBorder="1" applyAlignment="1">
      <alignment horizontal="right" wrapText="1"/>
    </xf>
    <xf numFmtId="0" fontId="20" fillId="0" borderId="16" xfId="4" applyFont="1" applyFill="1" applyBorder="1" applyAlignment="1">
      <alignment wrapText="1"/>
    </xf>
    <xf numFmtId="0" fontId="20" fillId="0" borderId="16" xfId="4" applyFont="1" applyFill="1" applyBorder="1" applyAlignment="1">
      <alignment horizontal="right" wrapText="1"/>
    </xf>
    <xf numFmtId="4" fontId="6" fillId="0" borderId="1" xfId="2" applyNumberFormat="1" applyBorder="1" applyAlignment="1">
      <alignment horizontal="center" wrapText="1"/>
    </xf>
    <xf numFmtId="0" fontId="17" fillId="0" borderId="0" xfId="0" applyFont="1"/>
    <xf numFmtId="4" fontId="9" fillId="5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 applyAlignment="1">
      <alignment horizontal="left" vertical="top"/>
    </xf>
    <xf numFmtId="0" fontId="10" fillId="5" borderId="1" xfId="0" applyFont="1" applyFill="1" applyBorder="1" applyProtection="1">
      <protection locked="0"/>
    </xf>
    <xf numFmtId="0" fontId="10" fillId="0" borderId="15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3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5" borderId="0" xfId="0" quotePrefix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7" fillId="2" borderId="1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top"/>
    </xf>
    <xf numFmtId="0" fontId="6" fillId="4" borderId="1" xfId="1" applyFont="1" applyFill="1" applyBorder="1" applyAlignment="1">
      <alignment horizontal="left" vertical="center"/>
    </xf>
    <xf numFmtId="0" fontId="9" fillId="6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9" fillId="8" borderId="3" xfId="0" applyFont="1" applyFill="1" applyBorder="1" applyAlignment="1">
      <alignment vertical="top"/>
    </xf>
    <xf numFmtId="0" fontId="9" fillId="8" borderId="5" xfId="0" applyFont="1" applyFill="1" applyBorder="1" applyAlignment="1">
      <alignment vertical="top"/>
    </xf>
    <xf numFmtId="0" fontId="9" fillId="8" borderId="4" xfId="0" applyFont="1" applyFill="1" applyBorder="1" applyAlignment="1">
      <alignment vertical="top"/>
    </xf>
    <xf numFmtId="0" fontId="7" fillId="2" borderId="1" xfId="2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167" fontId="10" fillId="0" borderId="1" xfId="0" applyNumberFormat="1" applyFont="1" applyFill="1" applyBorder="1" applyProtection="1"/>
    <xf numFmtId="167" fontId="17" fillId="0" borderId="1" xfId="0" applyNumberFormat="1" applyFont="1" applyFill="1" applyBorder="1" applyProtection="1"/>
    <xf numFmtId="166" fontId="17" fillId="0" borderId="1" xfId="3" applyNumberFormat="1" applyFont="1" applyFill="1" applyBorder="1" applyProtection="1"/>
    <xf numFmtId="2" fontId="17" fillId="0" borderId="9" xfId="0" applyNumberFormat="1" applyFont="1" applyFill="1" applyBorder="1" applyAlignment="1" applyProtection="1">
      <alignment vertical="center"/>
    </xf>
    <xf numFmtId="167" fontId="10" fillId="0" borderId="6" xfId="0" applyNumberFormat="1" applyFont="1" applyFill="1" applyBorder="1" applyAlignment="1" applyProtection="1">
      <alignment vertical="center"/>
    </xf>
    <xf numFmtId="0" fontId="10" fillId="0" borderId="8" xfId="0" applyFont="1" applyFill="1" applyBorder="1" applyAlignment="1" applyProtection="1">
      <alignment vertical="center"/>
    </xf>
    <xf numFmtId="9" fontId="10" fillId="0" borderId="9" xfId="0" applyNumberFormat="1" applyFont="1" applyFill="1" applyBorder="1" applyAlignment="1" applyProtection="1">
      <alignment vertical="center"/>
    </xf>
    <xf numFmtId="4" fontId="7" fillId="3" borderId="1" xfId="1" applyNumberFormat="1" applyFont="1" applyFill="1" applyBorder="1" applyAlignment="1" applyProtection="1">
      <alignment horizontal="right" wrapText="1"/>
    </xf>
    <xf numFmtId="4" fontId="7" fillId="3" borderId="1" xfId="1" applyNumberFormat="1" applyFont="1" applyFill="1" applyBorder="1" applyAlignment="1" applyProtection="1">
      <alignment horizontal="right" vertical="center" wrapText="1"/>
    </xf>
    <xf numFmtId="4" fontId="7" fillId="0" borderId="0" xfId="1" applyNumberFormat="1" applyFont="1" applyFill="1" applyBorder="1" applyAlignment="1" applyProtection="1">
      <alignment horizontal="right" wrapText="1"/>
    </xf>
  </cellXfs>
  <cellStyles count="5">
    <cellStyle name="Prozent 2" xfId="3" xr:uid="{00000000-0005-0000-0000-000000000000}"/>
    <cellStyle name="Standard" xfId="0" builtinId="0"/>
    <cellStyle name="Standard_Los 4" xfId="2" xr:uid="{00000000-0005-0000-0000-000003000000}"/>
    <cellStyle name="Standard_Los 4_1" xfId="4" xr:uid="{00000000-0005-0000-0000-000004000000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tabSelected="1"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21" t="s">
        <v>93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12" t="s">
        <v>1</v>
      </c>
      <c r="B2" s="12"/>
      <c r="C2" s="101" t="s">
        <v>250</v>
      </c>
      <c r="D2" s="10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84" t="s">
        <v>246</v>
      </c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12"/>
      <c r="B5" s="1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12" t="s">
        <v>94</v>
      </c>
      <c r="B6" s="1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12" t="s">
        <v>95</v>
      </c>
      <c r="B7" s="1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12" t="s">
        <v>96</v>
      </c>
      <c r="B8" s="1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26.25" thickBot="1" x14ac:dyDescent="0.3">
      <c r="A10" s="23" t="s">
        <v>97</v>
      </c>
      <c r="B10" s="24" t="s">
        <v>227</v>
      </c>
      <c r="C10" s="24" t="s">
        <v>98</v>
      </c>
      <c r="D10" s="25" t="s">
        <v>99</v>
      </c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21.75" customHeight="1" x14ac:dyDescent="0.25">
      <c r="A11" s="26" t="s">
        <v>100</v>
      </c>
      <c r="B11" s="26"/>
      <c r="C11" s="27"/>
      <c r="D11" s="28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96" t="s">
        <v>101</v>
      </c>
      <c r="B12" s="97"/>
      <c r="C12" s="97"/>
      <c r="D12" s="98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94" t="s">
        <v>102</v>
      </c>
      <c r="B13" s="95"/>
      <c r="C13" s="30"/>
      <c r="D13" s="122">
        <f>ROUND($D$11*C13,3)</f>
        <v>0</v>
      </c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94" t="s">
        <v>103</v>
      </c>
      <c r="B14" s="95"/>
      <c r="C14" s="30"/>
      <c r="D14" s="122">
        <f t="shared" ref="D14:D18" si="0">ROUND($D$11*C14,3)</f>
        <v>0</v>
      </c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94" t="s">
        <v>104</v>
      </c>
      <c r="B15" s="95"/>
      <c r="C15" s="30"/>
      <c r="D15" s="122">
        <f t="shared" si="0"/>
        <v>0</v>
      </c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94" t="s">
        <v>105</v>
      </c>
      <c r="B16" s="95"/>
      <c r="C16" s="30"/>
      <c r="D16" s="122">
        <f t="shared" si="0"/>
        <v>0</v>
      </c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94" t="s">
        <v>106</v>
      </c>
      <c r="B17" s="95"/>
      <c r="C17" s="30"/>
      <c r="D17" s="122">
        <f t="shared" si="0"/>
        <v>0</v>
      </c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94" t="s">
        <v>107</v>
      </c>
      <c r="B18" s="95"/>
      <c r="C18" s="30"/>
      <c r="D18" s="122">
        <f t="shared" si="0"/>
        <v>0</v>
      </c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92" t="s">
        <v>108</v>
      </c>
      <c r="B19" s="93"/>
      <c r="C19" s="124">
        <f>SUM(C13:C18)</f>
        <v>0</v>
      </c>
      <c r="D19" s="123">
        <f>SUM(D13:D18)</f>
        <v>0</v>
      </c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96" t="s">
        <v>109</v>
      </c>
      <c r="B20" s="97"/>
      <c r="C20" s="97"/>
      <c r="D20" s="98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9" t="s">
        <v>110</v>
      </c>
      <c r="B21" s="87"/>
      <c r="C21" s="30"/>
      <c r="D21" s="122">
        <f t="shared" ref="D21:D25" si="1">ROUND($D$11*C21,3)</f>
        <v>0</v>
      </c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9" t="s">
        <v>111</v>
      </c>
      <c r="B22" s="87"/>
      <c r="C22" s="30"/>
      <c r="D22" s="122">
        <f t="shared" si="1"/>
        <v>0</v>
      </c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5">
      <c r="A23" s="29" t="s">
        <v>112</v>
      </c>
      <c r="B23" s="87"/>
      <c r="C23" s="30"/>
      <c r="D23" s="122">
        <f t="shared" si="1"/>
        <v>0</v>
      </c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5">
      <c r="A24" s="29" t="s">
        <v>113</v>
      </c>
      <c r="B24" s="87"/>
      <c r="C24" s="30"/>
      <c r="D24" s="122">
        <f t="shared" si="1"/>
        <v>0</v>
      </c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94" t="s">
        <v>114</v>
      </c>
      <c r="B25" s="95"/>
      <c r="C25" s="30"/>
      <c r="D25" s="122">
        <f t="shared" si="1"/>
        <v>0</v>
      </c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92" t="s">
        <v>115</v>
      </c>
      <c r="B26" s="93"/>
      <c r="C26" s="124">
        <f>SUM(C21:C25)</f>
        <v>0</v>
      </c>
      <c r="D26" s="123">
        <f>SUM(D21:D25)</f>
        <v>0</v>
      </c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5">
      <c r="A27" s="96" t="s">
        <v>116</v>
      </c>
      <c r="B27" s="97"/>
      <c r="C27" s="97"/>
      <c r="D27" s="98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5">
      <c r="A28" s="94" t="s">
        <v>117</v>
      </c>
      <c r="B28" s="95"/>
      <c r="C28" s="30"/>
      <c r="D28" s="122">
        <f t="shared" ref="D28:D33" si="2">ROUND($D$11*C28,3)</f>
        <v>0</v>
      </c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94" t="s">
        <v>118</v>
      </c>
      <c r="B29" s="95"/>
      <c r="C29" s="30"/>
      <c r="D29" s="122">
        <f t="shared" si="2"/>
        <v>0</v>
      </c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94" t="s">
        <v>119</v>
      </c>
      <c r="B30" s="95"/>
      <c r="C30" s="30"/>
      <c r="D30" s="122">
        <f t="shared" si="2"/>
        <v>0</v>
      </c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5">
      <c r="A31" s="94" t="s">
        <v>120</v>
      </c>
      <c r="B31" s="95"/>
      <c r="C31" s="30"/>
      <c r="D31" s="122">
        <f t="shared" si="2"/>
        <v>0</v>
      </c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5">
      <c r="A32" s="94" t="s">
        <v>121</v>
      </c>
      <c r="B32" s="95"/>
      <c r="C32" s="30"/>
      <c r="D32" s="122">
        <f t="shared" si="2"/>
        <v>0</v>
      </c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94" t="s">
        <v>122</v>
      </c>
      <c r="B33" s="95"/>
      <c r="C33" s="30"/>
      <c r="D33" s="122">
        <f t="shared" si="2"/>
        <v>0</v>
      </c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92" t="s">
        <v>123</v>
      </c>
      <c r="B34" s="93"/>
      <c r="C34" s="124">
        <f>SUM(C28:C33)</f>
        <v>0</v>
      </c>
      <c r="D34" s="123">
        <f>SUM(D28:D33)</f>
        <v>0</v>
      </c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5">
      <c r="A35" s="96" t="s">
        <v>124</v>
      </c>
      <c r="B35" s="97"/>
      <c r="C35" s="97"/>
      <c r="D35" s="98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5">
      <c r="A36" s="94" t="s">
        <v>125</v>
      </c>
      <c r="B36" s="95"/>
      <c r="C36" s="30"/>
      <c r="D36" s="122">
        <f t="shared" ref="D36:D43" si="3">ROUND($D$11*C36,3)</f>
        <v>0</v>
      </c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5">
      <c r="A37" s="94" t="s">
        <v>126</v>
      </c>
      <c r="B37" s="95"/>
      <c r="C37" s="30"/>
      <c r="D37" s="122">
        <f t="shared" si="3"/>
        <v>0</v>
      </c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5">
      <c r="A38" s="94" t="s">
        <v>127</v>
      </c>
      <c r="B38" s="95"/>
      <c r="C38" s="30"/>
      <c r="D38" s="122">
        <f t="shared" si="3"/>
        <v>0</v>
      </c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5">
      <c r="A39" s="94" t="s">
        <v>128</v>
      </c>
      <c r="B39" s="95"/>
      <c r="C39" s="30"/>
      <c r="D39" s="122">
        <f t="shared" si="3"/>
        <v>0</v>
      </c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5">
      <c r="A40" s="94" t="s">
        <v>129</v>
      </c>
      <c r="B40" s="95"/>
      <c r="C40" s="30"/>
      <c r="D40" s="122">
        <f t="shared" si="3"/>
        <v>0</v>
      </c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5">
      <c r="A41" s="94" t="s">
        <v>130</v>
      </c>
      <c r="B41" s="95"/>
      <c r="C41" s="30"/>
      <c r="D41" s="122">
        <f t="shared" si="3"/>
        <v>0</v>
      </c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5">
      <c r="A42" s="94" t="s">
        <v>131</v>
      </c>
      <c r="B42" s="95"/>
      <c r="C42" s="30"/>
      <c r="D42" s="122">
        <f t="shared" si="3"/>
        <v>0</v>
      </c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25">
      <c r="A43" s="94" t="s">
        <v>132</v>
      </c>
      <c r="B43" s="95"/>
      <c r="C43" s="30"/>
      <c r="D43" s="122">
        <f t="shared" si="3"/>
        <v>0</v>
      </c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25">
      <c r="A44" s="92" t="s">
        <v>133</v>
      </c>
      <c r="B44" s="93"/>
      <c r="C44" s="124">
        <f>SUM(C36:C43)</f>
        <v>0</v>
      </c>
      <c r="D44" s="123">
        <f>SUM(D36:D43)</f>
        <v>0</v>
      </c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25">
      <c r="A45" s="96" t="s">
        <v>134</v>
      </c>
      <c r="B45" s="97"/>
      <c r="C45" s="97"/>
      <c r="D45" s="98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5.75" thickBot="1" x14ac:dyDescent="0.3">
      <c r="A46" s="99" t="s">
        <v>135</v>
      </c>
      <c r="B46" s="100"/>
      <c r="C46" s="30"/>
      <c r="D46" s="122">
        <f>ROUND($D$11*C46,3)</f>
        <v>0</v>
      </c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26.25" customHeight="1" thickBot="1" x14ac:dyDescent="0.3">
      <c r="A47" s="90" t="s">
        <v>136</v>
      </c>
      <c r="B47" s="91"/>
      <c r="C47" s="128"/>
      <c r="D47" s="125">
        <f>ROUND(SUM(D44,D34,D26,D19,D11,D46),2)</f>
        <v>0</v>
      </c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26.25" customHeight="1" thickBot="1" x14ac:dyDescent="0.3">
      <c r="A48" s="88" t="s">
        <v>137</v>
      </c>
      <c r="B48" s="89"/>
      <c r="C48" s="31"/>
      <c r="D48" s="126">
        <f>ROUND(D47*C48,3)</f>
        <v>0</v>
      </c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26.25" customHeight="1" thickBot="1" x14ac:dyDescent="0.3">
      <c r="A49" s="90" t="s">
        <v>138</v>
      </c>
      <c r="B49" s="91"/>
      <c r="C49" s="127"/>
      <c r="D49" s="125">
        <f>ROUND(SUM(D47:D48),2)</f>
        <v>0</v>
      </c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</sheetData>
  <sheetProtection algorithmName="SHA-512" hashValue="gzekgZ6DnXm3GJNUkdNPYAOvtub6hQ7ioUCpWoHeGF2tackj1ucQSTvCiGWp2coopQvtPmhzE5x+gvsOzRFRhA==" saltValue="brZTSfMkSwhm17sAMe1XOQ==" spinCount="100000" sheet="1" objects="1" scenarios="1"/>
  <mergeCells count="35">
    <mergeCell ref="C2:D2"/>
    <mergeCell ref="A12:D12"/>
    <mergeCell ref="A20:D20"/>
    <mergeCell ref="A27:D27"/>
    <mergeCell ref="A28:B28"/>
    <mergeCell ref="A25:B25"/>
    <mergeCell ref="A13:B13"/>
    <mergeCell ref="A14:B14"/>
    <mergeCell ref="A15:B15"/>
    <mergeCell ref="A16:B16"/>
    <mergeCell ref="A17:B17"/>
    <mergeCell ref="A18:B18"/>
    <mergeCell ref="A19:B19"/>
    <mergeCell ref="A46:B46"/>
    <mergeCell ref="A47:B47"/>
    <mergeCell ref="A33:B33"/>
    <mergeCell ref="A26:B26"/>
    <mergeCell ref="A29:B29"/>
    <mergeCell ref="A30:B30"/>
    <mergeCell ref="A31:B31"/>
    <mergeCell ref="A32:B32"/>
    <mergeCell ref="A48:B48"/>
    <mergeCell ref="A49:B49"/>
    <mergeCell ref="A34:B34"/>
    <mergeCell ref="A44:B44"/>
    <mergeCell ref="A36:B36"/>
    <mergeCell ref="A37:B37"/>
    <mergeCell ref="A38:B38"/>
    <mergeCell ref="A39:B39"/>
    <mergeCell ref="A40:B40"/>
    <mergeCell ref="A41:B41"/>
    <mergeCell ref="A42:B42"/>
    <mergeCell ref="A43:B43"/>
    <mergeCell ref="A45:D45"/>
    <mergeCell ref="A35:D3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4"/>
  <sheetViews>
    <sheetView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21" t="s">
        <v>93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12" t="s">
        <v>2</v>
      </c>
      <c r="B2" s="12"/>
      <c r="C2" s="101" t="s">
        <v>250</v>
      </c>
      <c r="D2" s="10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84" t="s">
        <v>246</v>
      </c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12"/>
      <c r="B5" s="1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12" t="s">
        <v>94</v>
      </c>
      <c r="B6" s="1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12" t="s">
        <v>95</v>
      </c>
      <c r="B7" s="1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12" t="s">
        <v>96</v>
      </c>
      <c r="B8" s="1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5.75" thickBot="1" x14ac:dyDescent="0.3">
      <c r="A9" s="1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26.25" thickBot="1" x14ac:dyDescent="0.3">
      <c r="A10" s="23" t="s">
        <v>97</v>
      </c>
      <c r="B10" s="24" t="s">
        <v>227</v>
      </c>
      <c r="C10" s="24" t="s">
        <v>98</v>
      </c>
      <c r="D10" s="25" t="s">
        <v>99</v>
      </c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21.75" customHeight="1" x14ac:dyDescent="0.25">
      <c r="A11" s="26" t="s">
        <v>100</v>
      </c>
      <c r="B11" s="26"/>
      <c r="C11" s="27"/>
      <c r="D11" s="28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96" t="s">
        <v>101</v>
      </c>
      <c r="B12" s="97"/>
      <c r="C12" s="97"/>
      <c r="D12" s="98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94" t="s">
        <v>102</v>
      </c>
      <c r="B13" s="95"/>
      <c r="C13" s="30"/>
      <c r="D13" s="122">
        <f>ROUND($D$11*C13,3)</f>
        <v>0</v>
      </c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94" t="s">
        <v>103</v>
      </c>
      <c r="B14" s="95"/>
      <c r="C14" s="30"/>
      <c r="D14" s="122">
        <f t="shared" ref="D14:D18" si="0">ROUND($D$11*C14,3)</f>
        <v>0</v>
      </c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94" t="s">
        <v>104</v>
      </c>
      <c r="B15" s="95"/>
      <c r="C15" s="30"/>
      <c r="D15" s="122">
        <f t="shared" si="0"/>
        <v>0</v>
      </c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94" t="s">
        <v>105</v>
      </c>
      <c r="B16" s="95"/>
      <c r="C16" s="30"/>
      <c r="D16" s="122">
        <f t="shared" si="0"/>
        <v>0</v>
      </c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94" t="s">
        <v>106</v>
      </c>
      <c r="B17" s="95"/>
      <c r="C17" s="30"/>
      <c r="D17" s="122">
        <f t="shared" si="0"/>
        <v>0</v>
      </c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94" t="s">
        <v>107</v>
      </c>
      <c r="B18" s="95"/>
      <c r="C18" s="30"/>
      <c r="D18" s="122">
        <f t="shared" si="0"/>
        <v>0</v>
      </c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92" t="s">
        <v>108</v>
      </c>
      <c r="B19" s="93"/>
      <c r="C19" s="124">
        <f>SUM(C13:C18)</f>
        <v>0</v>
      </c>
      <c r="D19" s="123">
        <f>SUM(D13:D18)</f>
        <v>0</v>
      </c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96" t="s">
        <v>109</v>
      </c>
      <c r="B20" s="97"/>
      <c r="C20" s="97"/>
      <c r="D20" s="98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9" t="s">
        <v>110</v>
      </c>
      <c r="B21" s="87"/>
      <c r="C21" s="30"/>
      <c r="D21" s="122">
        <f t="shared" ref="D21:D25" si="1">ROUND($D$11*C21,3)</f>
        <v>0</v>
      </c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9" t="s">
        <v>111</v>
      </c>
      <c r="B22" s="87"/>
      <c r="C22" s="30"/>
      <c r="D22" s="122">
        <f t="shared" si="1"/>
        <v>0</v>
      </c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5">
      <c r="A23" s="29" t="s">
        <v>112</v>
      </c>
      <c r="B23" s="87"/>
      <c r="C23" s="30"/>
      <c r="D23" s="122">
        <f t="shared" si="1"/>
        <v>0</v>
      </c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5">
      <c r="A24" s="29" t="s">
        <v>113</v>
      </c>
      <c r="B24" s="87"/>
      <c r="C24" s="30"/>
      <c r="D24" s="122">
        <f t="shared" si="1"/>
        <v>0</v>
      </c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94" t="s">
        <v>114</v>
      </c>
      <c r="B25" s="95"/>
      <c r="C25" s="30"/>
      <c r="D25" s="122">
        <f t="shared" si="1"/>
        <v>0</v>
      </c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92" t="s">
        <v>115</v>
      </c>
      <c r="B26" s="93"/>
      <c r="C26" s="124">
        <f>SUM(C21:C25)</f>
        <v>0</v>
      </c>
      <c r="D26" s="123">
        <f>SUM(D21:D25)</f>
        <v>0</v>
      </c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5">
      <c r="A27" s="96" t="s">
        <v>116</v>
      </c>
      <c r="B27" s="97"/>
      <c r="C27" s="97"/>
      <c r="D27" s="98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5">
      <c r="A28" s="94" t="s">
        <v>117</v>
      </c>
      <c r="B28" s="95"/>
      <c r="C28" s="30"/>
      <c r="D28" s="122">
        <f t="shared" ref="D28:D33" si="2">ROUND($D$11*C28,3)</f>
        <v>0</v>
      </c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94" t="s">
        <v>118</v>
      </c>
      <c r="B29" s="95"/>
      <c r="C29" s="30"/>
      <c r="D29" s="122">
        <f t="shared" si="2"/>
        <v>0</v>
      </c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94" t="s">
        <v>119</v>
      </c>
      <c r="B30" s="95"/>
      <c r="C30" s="30"/>
      <c r="D30" s="122">
        <f t="shared" si="2"/>
        <v>0</v>
      </c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5">
      <c r="A31" s="94" t="s">
        <v>120</v>
      </c>
      <c r="B31" s="95"/>
      <c r="C31" s="30"/>
      <c r="D31" s="122">
        <f t="shared" si="2"/>
        <v>0</v>
      </c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5">
      <c r="A32" s="94" t="s">
        <v>121</v>
      </c>
      <c r="B32" s="95"/>
      <c r="C32" s="30"/>
      <c r="D32" s="122">
        <f t="shared" si="2"/>
        <v>0</v>
      </c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94" t="s">
        <v>122</v>
      </c>
      <c r="B33" s="95"/>
      <c r="C33" s="30"/>
      <c r="D33" s="122">
        <f t="shared" si="2"/>
        <v>0</v>
      </c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92" t="s">
        <v>123</v>
      </c>
      <c r="B34" s="93"/>
      <c r="C34" s="124">
        <f>SUM(C28:C33)</f>
        <v>0</v>
      </c>
      <c r="D34" s="123">
        <f>SUM(D28:D33)</f>
        <v>0</v>
      </c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5">
      <c r="A35" s="96" t="s">
        <v>124</v>
      </c>
      <c r="B35" s="97"/>
      <c r="C35" s="97"/>
      <c r="D35" s="98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5">
      <c r="A36" s="94" t="s">
        <v>125</v>
      </c>
      <c r="B36" s="95"/>
      <c r="C36" s="30"/>
      <c r="D36" s="122">
        <f t="shared" ref="D36:D43" si="3">ROUND($D$11*C36,3)</f>
        <v>0</v>
      </c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5">
      <c r="A37" s="94" t="s">
        <v>126</v>
      </c>
      <c r="B37" s="95"/>
      <c r="C37" s="30"/>
      <c r="D37" s="122">
        <f t="shared" si="3"/>
        <v>0</v>
      </c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5">
      <c r="A38" s="94" t="s">
        <v>127</v>
      </c>
      <c r="B38" s="95"/>
      <c r="C38" s="30"/>
      <c r="D38" s="122">
        <f t="shared" si="3"/>
        <v>0</v>
      </c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5">
      <c r="A39" s="94" t="s">
        <v>128</v>
      </c>
      <c r="B39" s="95"/>
      <c r="C39" s="30"/>
      <c r="D39" s="122">
        <f t="shared" si="3"/>
        <v>0</v>
      </c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5">
      <c r="A40" s="94" t="s">
        <v>129</v>
      </c>
      <c r="B40" s="95"/>
      <c r="C40" s="30"/>
      <c r="D40" s="122">
        <f t="shared" si="3"/>
        <v>0</v>
      </c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5">
      <c r="A41" s="94" t="s">
        <v>130</v>
      </c>
      <c r="B41" s="95"/>
      <c r="C41" s="30"/>
      <c r="D41" s="122">
        <f t="shared" si="3"/>
        <v>0</v>
      </c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5">
      <c r="A42" s="94" t="s">
        <v>131</v>
      </c>
      <c r="B42" s="95"/>
      <c r="C42" s="30"/>
      <c r="D42" s="122">
        <f t="shared" si="3"/>
        <v>0</v>
      </c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25">
      <c r="A43" s="94" t="s">
        <v>132</v>
      </c>
      <c r="B43" s="95"/>
      <c r="C43" s="30"/>
      <c r="D43" s="122">
        <f t="shared" si="3"/>
        <v>0</v>
      </c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25">
      <c r="A44" s="92" t="s">
        <v>133</v>
      </c>
      <c r="B44" s="93"/>
      <c r="C44" s="124">
        <f>SUM(C36:C43)</f>
        <v>0</v>
      </c>
      <c r="D44" s="123">
        <f>SUM(D36:D43)</f>
        <v>0</v>
      </c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25">
      <c r="A45" s="96" t="s">
        <v>134</v>
      </c>
      <c r="B45" s="97"/>
      <c r="C45" s="97"/>
      <c r="D45" s="98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5.75" thickBot="1" x14ac:dyDescent="0.3">
      <c r="A46" s="99" t="s">
        <v>135</v>
      </c>
      <c r="B46" s="100"/>
      <c r="C46" s="30"/>
      <c r="D46" s="122">
        <f>ROUND($D$11*C46,3)</f>
        <v>0</v>
      </c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26.25" customHeight="1" thickBot="1" x14ac:dyDescent="0.3">
      <c r="A47" s="90" t="s">
        <v>136</v>
      </c>
      <c r="B47" s="91"/>
      <c r="C47" s="128"/>
      <c r="D47" s="125">
        <f>ROUND(SUM(D44,D34,D26,D19,D11,D46),2)</f>
        <v>0</v>
      </c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26.25" customHeight="1" thickBot="1" x14ac:dyDescent="0.3">
      <c r="A48" s="88" t="s">
        <v>137</v>
      </c>
      <c r="B48" s="89"/>
      <c r="C48" s="30"/>
      <c r="D48" s="126">
        <f>ROUND(D47*C48,3)</f>
        <v>0</v>
      </c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26.25" customHeight="1" thickBot="1" x14ac:dyDescent="0.3">
      <c r="A49" s="90" t="s">
        <v>138</v>
      </c>
      <c r="B49" s="91"/>
      <c r="C49" s="127"/>
      <c r="D49" s="125">
        <f>ROUND(SUM(D47:D48),2)</f>
        <v>0</v>
      </c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</sheetData>
  <sheetProtection algorithmName="SHA-512" hashValue="ccApTFF6mV63k67ego5gLxa7S9U9KFiQ5mhZ2mVkpnnl9TaQvjvlN8dvCIFi2vza+Nv7qR3RHnsloSN0R6kj6A==" saltValue="+bKO1uo/Ar42lPbHIDE/DQ==" spinCount="100000" sheet="1" objects="1" scenarios="1"/>
  <mergeCells count="35">
    <mergeCell ref="A14:B14"/>
    <mergeCell ref="A15:B15"/>
    <mergeCell ref="A16:B16"/>
    <mergeCell ref="A17:B17"/>
    <mergeCell ref="A36:B36"/>
    <mergeCell ref="A37:B37"/>
    <mergeCell ref="A38:B38"/>
    <mergeCell ref="A39:B39"/>
    <mergeCell ref="C2:D2"/>
    <mergeCell ref="A12:D12"/>
    <mergeCell ref="A20:D20"/>
    <mergeCell ref="A27:D27"/>
    <mergeCell ref="A35:D35"/>
    <mergeCell ref="A32:B32"/>
    <mergeCell ref="A33:B33"/>
    <mergeCell ref="A18:B18"/>
    <mergeCell ref="A19:B19"/>
    <mergeCell ref="A26:B26"/>
    <mergeCell ref="A34:B34"/>
    <mergeCell ref="A13:B13"/>
    <mergeCell ref="A25:B25"/>
    <mergeCell ref="A28:B28"/>
    <mergeCell ref="A29:B29"/>
    <mergeCell ref="A30:B30"/>
    <mergeCell ref="A31:B31"/>
    <mergeCell ref="A47:B47"/>
    <mergeCell ref="A45:D45"/>
    <mergeCell ref="A48:B48"/>
    <mergeCell ref="A49:B49"/>
    <mergeCell ref="A40:B40"/>
    <mergeCell ref="A41:B41"/>
    <mergeCell ref="A42:B42"/>
    <mergeCell ref="A43:B43"/>
    <mergeCell ref="A46:B46"/>
    <mergeCell ref="A44:B4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6"/>
  <sheetViews>
    <sheetView zoomScaleNormal="100" workbookViewId="0">
      <pane ySplit="7" topLeftCell="A8" activePane="bottomLeft" state="frozen"/>
      <selection pane="bottomLeft" activeCell="F9" sqref="F9"/>
    </sheetView>
  </sheetViews>
  <sheetFormatPr baseColWidth="10" defaultRowHeight="15" x14ac:dyDescent="0.25"/>
  <cols>
    <col min="1" max="1" width="17" customWidth="1"/>
    <col min="2" max="2" width="24.5703125" customWidth="1"/>
    <col min="3" max="3" width="16.28515625" customWidth="1"/>
    <col min="4" max="4" width="12.85546875" customWidth="1"/>
    <col min="5" max="5" width="16.140625" customWidth="1"/>
    <col min="6" max="6" width="13.42578125" customWidth="1"/>
    <col min="7" max="7" width="16.42578125" bestFit="1" customWidth="1"/>
    <col min="8" max="8" width="14.42578125" customWidth="1"/>
    <col min="9" max="9" width="15.140625" customWidth="1"/>
  </cols>
  <sheetData>
    <row r="1" spans="1:9" ht="23.25" x14ac:dyDescent="0.35">
      <c r="A1" s="1" t="s">
        <v>73</v>
      </c>
      <c r="B1" s="2"/>
      <c r="C1" s="2"/>
      <c r="D1" s="2"/>
      <c r="E1" s="2"/>
      <c r="F1" s="2"/>
      <c r="G1" s="2"/>
      <c r="H1" s="2"/>
      <c r="I1" s="2"/>
    </row>
    <row r="2" spans="1:9" ht="20.25" x14ac:dyDescent="0.3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9" ht="20.25" x14ac:dyDescent="0.3">
      <c r="A3" s="4" t="s">
        <v>253</v>
      </c>
      <c r="B3" s="2"/>
      <c r="C3" s="2"/>
      <c r="D3" s="2"/>
      <c r="E3" s="2"/>
      <c r="F3" s="2"/>
      <c r="G3" s="2"/>
      <c r="H3" s="2"/>
      <c r="I3" s="2"/>
    </row>
    <row r="4" spans="1:9" ht="20.25" x14ac:dyDescent="0.3">
      <c r="A4" s="18"/>
      <c r="B4" s="2"/>
      <c r="C4" s="2"/>
      <c r="D4" s="2"/>
      <c r="E4" s="2"/>
      <c r="F4" s="2"/>
      <c r="G4" s="2"/>
      <c r="H4" s="2"/>
      <c r="I4" s="2"/>
    </row>
    <row r="5" spans="1:9" ht="21" customHeight="1" x14ac:dyDescent="0.25">
      <c r="A5" s="2"/>
      <c r="B5" s="2"/>
      <c r="C5" s="2"/>
      <c r="D5" s="2"/>
      <c r="E5" s="2"/>
      <c r="F5" s="112" t="s">
        <v>1</v>
      </c>
      <c r="G5" s="112"/>
      <c r="H5" s="112" t="s">
        <v>2</v>
      </c>
      <c r="I5" s="112"/>
    </row>
    <row r="6" spans="1:9" ht="21" customHeight="1" x14ac:dyDescent="0.25">
      <c r="A6" s="2"/>
      <c r="B6" s="2"/>
      <c r="C6" s="118" t="s">
        <v>3</v>
      </c>
      <c r="D6" s="119"/>
      <c r="E6" s="120"/>
      <c r="F6" s="113">
        <f>'SVS Unterhaltsreinigung'!D47</f>
        <v>0</v>
      </c>
      <c r="G6" s="113"/>
      <c r="H6" s="113">
        <f>'SVS Grundreinigung'!D47</f>
        <v>0</v>
      </c>
      <c r="I6" s="113"/>
    </row>
    <row r="7" spans="1:9" ht="40.5" customHeight="1" x14ac:dyDescent="0.25">
      <c r="A7" s="5" t="s">
        <v>191</v>
      </c>
      <c r="B7" s="6" t="s">
        <v>4</v>
      </c>
      <c r="C7" s="5" t="s">
        <v>5</v>
      </c>
      <c r="D7" s="5" t="s">
        <v>6</v>
      </c>
      <c r="E7" s="5" t="s">
        <v>241</v>
      </c>
      <c r="F7" s="5" t="s">
        <v>7</v>
      </c>
      <c r="G7" s="5" t="s">
        <v>8</v>
      </c>
      <c r="H7" s="5" t="s">
        <v>7</v>
      </c>
      <c r="I7" s="5" t="s">
        <v>9</v>
      </c>
    </row>
    <row r="8" spans="1:9" x14ac:dyDescent="0.25">
      <c r="A8" s="117" t="s">
        <v>74</v>
      </c>
      <c r="B8" s="117"/>
      <c r="C8" s="117"/>
      <c r="D8" s="117"/>
      <c r="E8" s="117"/>
      <c r="F8" s="117"/>
      <c r="G8" s="117"/>
      <c r="H8" s="117"/>
      <c r="I8" s="117"/>
    </row>
    <row r="9" spans="1:9" x14ac:dyDescent="0.25">
      <c r="A9" s="71" t="s">
        <v>67</v>
      </c>
      <c r="B9" s="68" t="s">
        <v>11</v>
      </c>
      <c r="C9" s="69">
        <v>7.56</v>
      </c>
      <c r="D9" s="70">
        <v>72.8</v>
      </c>
      <c r="E9" s="55" t="str">
        <f>VLOOKUP(LEFT(A9,1),'RAL Werte'!B$2:C$18,2,FALSE)</f>
        <v>180-300</v>
      </c>
      <c r="F9" s="42"/>
      <c r="G9" s="8" t="e">
        <f t="shared" ref="G9" si="0">ROUND(C9/F9*D9,2)</f>
        <v>#DIV/0!</v>
      </c>
      <c r="H9" s="43"/>
      <c r="I9" s="8" t="e">
        <f>C9/H9</f>
        <v>#DIV/0!</v>
      </c>
    </row>
    <row r="10" spans="1:9" x14ac:dyDescent="0.25">
      <c r="A10" s="71" t="s">
        <v>10</v>
      </c>
      <c r="B10" s="68" t="s">
        <v>11</v>
      </c>
      <c r="C10" s="69">
        <v>72.819999999999993</v>
      </c>
      <c r="D10" s="70">
        <v>182</v>
      </c>
      <c r="E10" s="55" t="str">
        <f>VLOOKUP(LEFT(A10,1),'RAL Werte'!B$2:C$18,2,FALSE)</f>
        <v>180-300</v>
      </c>
      <c r="F10" s="42"/>
      <c r="G10" s="8" t="e">
        <f t="shared" ref="G10:G44" si="1">ROUND(C10/F10*D10,2)</f>
        <v>#DIV/0!</v>
      </c>
      <c r="H10" s="43"/>
      <c r="I10" s="8" t="e">
        <f t="shared" ref="I10:I44" si="2">C10/H10</f>
        <v>#DIV/0!</v>
      </c>
    </row>
    <row r="11" spans="1:9" x14ac:dyDescent="0.25">
      <c r="A11" s="71" t="s">
        <v>10</v>
      </c>
      <c r="B11" s="68" t="s">
        <v>13</v>
      </c>
      <c r="C11" s="69">
        <v>1227.53</v>
      </c>
      <c r="D11" s="70">
        <v>182</v>
      </c>
      <c r="E11" s="55" t="str">
        <f>VLOOKUP(LEFT(A11,1),'RAL Werte'!B$2:C$18,2,FALSE)</f>
        <v>180-300</v>
      </c>
      <c r="F11" s="42"/>
      <c r="G11" s="8" t="e">
        <f t="shared" si="1"/>
        <v>#DIV/0!</v>
      </c>
      <c r="H11" s="43"/>
      <c r="I11" s="8" t="e">
        <f t="shared" si="2"/>
        <v>#DIV/0!</v>
      </c>
    </row>
    <row r="12" spans="1:9" x14ac:dyDescent="0.25">
      <c r="A12" s="71" t="s">
        <v>75</v>
      </c>
      <c r="B12" s="68" t="s">
        <v>11</v>
      </c>
      <c r="C12" s="69">
        <v>15.44</v>
      </c>
      <c r="D12" s="70">
        <v>36.4</v>
      </c>
      <c r="E12" s="55" t="str">
        <f>VLOOKUP(LEFT(A12,1),'RAL Werte'!B$2:C$18,2,FALSE)</f>
        <v>150-280</v>
      </c>
      <c r="F12" s="42"/>
      <c r="G12" s="8" t="e">
        <f t="shared" si="1"/>
        <v>#DIV/0!</v>
      </c>
      <c r="H12" s="43"/>
      <c r="I12" s="8" t="e">
        <f t="shared" si="2"/>
        <v>#DIV/0!</v>
      </c>
    </row>
    <row r="13" spans="1:9" x14ac:dyDescent="0.25">
      <c r="A13" s="71" t="s">
        <v>75</v>
      </c>
      <c r="B13" s="68" t="s">
        <v>13</v>
      </c>
      <c r="C13" s="69">
        <v>31.73</v>
      </c>
      <c r="D13" s="70">
        <v>36.4</v>
      </c>
      <c r="E13" s="55" t="str">
        <f>VLOOKUP(LEFT(A13,1),'RAL Werte'!B$2:C$18,2,FALSE)</f>
        <v>150-280</v>
      </c>
      <c r="F13" s="42"/>
      <c r="G13" s="8" t="e">
        <f t="shared" si="1"/>
        <v>#DIV/0!</v>
      </c>
      <c r="H13" s="43"/>
      <c r="I13" s="8" t="e">
        <f t="shared" si="2"/>
        <v>#DIV/0!</v>
      </c>
    </row>
    <row r="14" spans="1:9" x14ac:dyDescent="0.25">
      <c r="A14" s="71" t="s">
        <v>14</v>
      </c>
      <c r="B14" s="68" t="s">
        <v>39</v>
      </c>
      <c r="C14" s="69">
        <v>15.44</v>
      </c>
      <c r="D14" s="70">
        <v>72.8</v>
      </c>
      <c r="E14" s="55" t="str">
        <f>VLOOKUP(LEFT(A14,1),'RAL Werte'!B$2:C$18,2,FALSE)</f>
        <v>150-280</v>
      </c>
      <c r="F14" s="42"/>
      <c r="G14" s="8" t="e">
        <f t="shared" si="1"/>
        <v>#DIV/0!</v>
      </c>
      <c r="H14" s="43"/>
      <c r="I14" s="8" t="e">
        <f t="shared" si="2"/>
        <v>#DIV/0!</v>
      </c>
    </row>
    <row r="15" spans="1:9" x14ac:dyDescent="0.25">
      <c r="A15" s="71" t="s">
        <v>14</v>
      </c>
      <c r="B15" s="68" t="s">
        <v>11</v>
      </c>
      <c r="C15" s="69">
        <v>48.59</v>
      </c>
      <c r="D15" s="70">
        <v>72.8</v>
      </c>
      <c r="E15" s="55" t="str">
        <f>VLOOKUP(LEFT(A15,1),'RAL Werte'!B$2:C$18,2,FALSE)</f>
        <v>150-280</v>
      </c>
      <c r="F15" s="42"/>
      <c r="G15" s="8" t="e">
        <f t="shared" si="1"/>
        <v>#DIV/0!</v>
      </c>
      <c r="H15" s="43"/>
      <c r="I15" s="8" t="e">
        <f t="shared" si="2"/>
        <v>#DIV/0!</v>
      </c>
    </row>
    <row r="16" spans="1:9" x14ac:dyDescent="0.25">
      <c r="A16" s="71" t="s">
        <v>14</v>
      </c>
      <c r="B16" s="68" t="s">
        <v>13</v>
      </c>
      <c r="C16" s="69">
        <v>187.78000000000003</v>
      </c>
      <c r="D16" s="70">
        <v>72.8</v>
      </c>
      <c r="E16" s="55" t="str">
        <f>VLOOKUP(LEFT(A16,1),'RAL Werte'!B$2:C$18,2,FALSE)</f>
        <v>150-280</v>
      </c>
      <c r="F16" s="42"/>
      <c r="G16" s="8" t="e">
        <f t="shared" si="1"/>
        <v>#DIV/0!</v>
      </c>
      <c r="H16" s="43"/>
      <c r="I16" s="8" t="e">
        <f t="shared" si="2"/>
        <v>#DIV/0!</v>
      </c>
    </row>
    <row r="17" spans="1:9" x14ac:dyDescent="0.25">
      <c r="A17" s="71" t="s">
        <v>15</v>
      </c>
      <c r="B17" s="68" t="s">
        <v>21</v>
      </c>
      <c r="C17" s="69">
        <v>98.5</v>
      </c>
      <c r="D17" s="70">
        <v>182</v>
      </c>
      <c r="E17" s="55" t="str">
        <f>VLOOKUP(LEFT(A17,1),'RAL Werte'!B$2:C$18,2,FALSE)</f>
        <v>150-280</v>
      </c>
      <c r="F17" s="42"/>
      <c r="G17" s="8" t="e">
        <f t="shared" si="1"/>
        <v>#DIV/0!</v>
      </c>
      <c r="H17" s="43"/>
      <c r="I17" s="8" t="e">
        <f t="shared" si="2"/>
        <v>#DIV/0!</v>
      </c>
    </row>
    <row r="18" spans="1:9" x14ac:dyDescent="0.25">
      <c r="A18" s="71" t="s">
        <v>15</v>
      </c>
      <c r="B18" s="68" t="s">
        <v>11</v>
      </c>
      <c r="C18" s="69">
        <v>362.23999999999995</v>
      </c>
      <c r="D18" s="70">
        <v>182</v>
      </c>
      <c r="E18" s="55" t="str">
        <f>VLOOKUP(LEFT(A18,1),'RAL Werte'!B$2:C$18,2,FALSE)</f>
        <v>150-280</v>
      </c>
      <c r="F18" s="42"/>
      <c r="G18" s="8" t="e">
        <f t="shared" si="1"/>
        <v>#DIV/0!</v>
      </c>
      <c r="H18" s="43"/>
      <c r="I18" s="8" t="e">
        <f t="shared" si="2"/>
        <v>#DIV/0!</v>
      </c>
    </row>
    <row r="19" spans="1:9" x14ac:dyDescent="0.25">
      <c r="A19" s="71" t="s">
        <v>15</v>
      </c>
      <c r="B19" s="68" t="s">
        <v>13</v>
      </c>
      <c r="C19" s="69">
        <v>266.29999999999995</v>
      </c>
      <c r="D19" s="70">
        <v>182</v>
      </c>
      <c r="E19" s="55" t="str">
        <f>VLOOKUP(LEFT(A19,1),'RAL Werte'!B$2:C$18,2,FALSE)</f>
        <v>150-280</v>
      </c>
      <c r="F19" s="42"/>
      <c r="G19" s="8" t="e">
        <f t="shared" si="1"/>
        <v>#DIV/0!</v>
      </c>
      <c r="H19" s="43"/>
      <c r="I19" s="8" t="e">
        <f t="shared" si="2"/>
        <v>#DIV/0!</v>
      </c>
    </row>
    <row r="20" spans="1:9" x14ac:dyDescent="0.25">
      <c r="A20" s="71" t="s">
        <v>17</v>
      </c>
      <c r="B20" s="68" t="s">
        <v>11</v>
      </c>
      <c r="C20" s="69">
        <v>15.44</v>
      </c>
      <c r="D20" s="70">
        <v>72.8</v>
      </c>
      <c r="E20" s="55" t="str">
        <f>VLOOKUP(LEFT(A20,1),'RAL Werte'!B$2:C$18,2,FALSE)</f>
        <v>160-230</v>
      </c>
      <c r="F20" s="42"/>
      <c r="G20" s="8" t="e">
        <f t="shared" si="1"/>
        <v>#DIV/0!</v>
      </c>
      <c r="H20" s="43"/>
      <c r="I20" s="8" t="e">
        <f t="shared" si="2"/>
        <v>#DIV/0!</v>
      </c>
    </row>
    <row r="21" spans="1:9" x14ac:dyDescent="0.25">
      <c r="A21" s="71" t="s">
        <v>17</v>
      </c>
      <c r="B21" s="68" t="s">
        <v>13</v>
      </c>
      <c r="C21" s="69">
        <v>72.819999999999993</v>
      </c>
      <c r="D21" s="70">
        <v>72.8</v>
      </c>
      <c r="E21" s="55" t="str">
        <f>VLOOKUP(LEFT(A21,1),'RAL Werte'!B$2:C$18,2,FALSE)</f>
        <v>160-230</v>
      </c>
      <c r="F21" s="42"/>
      <c r="G21" s="8" t="e">
        <f t="shared" si="1"/>
        <v>#DIV/0!</v>
      </c>
      <c r="H21" s="43"/>
      <c r="I21" s="8" t="e">
        <f t="shared" si="2"/>
        <v>#DIV/0!</v>
      </c>
    </row>
    <row r="22" spans="1:9" x14ac:dyDescent="0.25">
      <c r="A22" s="71" t="s">
        <v>18</v>
      </c>
      <c r="B22" s="68" t="s">
        <v>11</v>
      </c>
      <c r="C22" s="69">
        <v>31.4</v>
      </c>
      <c r="D22" s="70">
        <v>109.2</v>
      </c>
      <c r="E22" s="55" t="str">
        <f>VLOOKUP(LEFT(A22,1),'RAL Werte'!B$2:C$18,2,FALSE)</f>
        <v>160-230</v>
      </c>
      <c r="F22" s="42"/>
      <c r="G22" s="8" t="e">
        <f t="shared" si="1"/>
        <v>#DIV/0!</v>
      </c>
      <c r="H22" s="43"/>
      <c r="I22" s="8" t="e">
        <f t="shared" si="2"/>
        <v>#DIV/0!</v>
      </c>
    </row>
    <row r="23" spans="1:9" x14ac:dyDescent="0.25">
      <c r="A23" s="71" t="s">
        <v>18</v>
      </c>
      <c r="B23" s="68" t="s">
        <v>13</v>
      </c>
      <c r="C23" s="69">
        <v>30.88</v>
      </c>
      <c r="D23" s="70">
        <v>109.2</v>
      </c>
      <c r="E23" s="55" t="str">
        <f>VLOOKUP(LEFT(A23,1),'RAL Werte'!B$2:C$18,2,FALSE)</f>
        <v>160-230</v>
      </c>
      <c r="F23" s="42"/>
      <c r="G23" s="8" t="e">
        <f t="shared" si="1"/>
        <v>#DIV/0!</v>
      </c>
      <c r="H23" s="43"/>
      <c r="I23" s="8" t="e">
        <f t="shared" si="2"/>
        <v>#DIV/0!</v>
      </c>
    </row>
    <row r="24" spans="1:9" x14ac:dyDescent="0.25">
      <c r="A24" s="71" t="s">
        <v>19</v>
      </c>
      <c r="B24" s="68" t="s">
        <v>146</v>
      </c>
      <c r="C24" s="69">
        <v>77.41</v>
      </c>
      <c r="D24" s="70">
        <v>182</v>
      </c>
      <c r="E24" s="55" t="str">
        <f>VLOOKUP(LEFT(A24,1),'RAL Werte'!B$2:C$18,2,FALSE)</f>
        <v>160-230</v>
      </c>
      <c r="F24" s="42"/>
      <c r="G24" s="8" t="e">
        <f t="shared" si="1"/>
        <v>#DIV/0!</v>
      </c>
      <c r="H24" s="43"/>
      <c r="I24" s="8" t="e">
        <f t="shared" si="2"/>
        <v>#DIV/0!</v>
      </c>
    </row>
    <row r="25" spans="1:9" x14ac:dyDescent="0.25">
      <c r="A25" s="71" t="s">
        <v>20</v>
      </c>
      <c r="B25" s="68" t="s">
        <v>21</v>
      </c>
      <c r="C25" s="69">
        <v>23.009999999999998</v>
      </c>
      <c r="D25" s="70">
        <v>36.4</v>
      </c>
      <c r="E25" s="55" t="str">
        <f>VLOOKUP(LEFT(A25,1),'RAL Werte'!B$2:C$18,2,FALSE)</f>
        <v>250-350</v>
      </c>
      <c r="F25" s="42"/>
      <c r="G25" s="8" t="e">
        <f t="shared" si="1"/>
        <v>#DIV/0!</v>
      </c>
      <c r="H25" s="43"/>
      <c r="I25" s="8" t="e">
        <f t="shared" si="2"/>
        <v>#DIV/0!</v>
      </c>
    </row>
    <row r="26" spans="1:9" x14ac:dyDescent="0.25">
      <c r="A26" s="71" t="s">
        <v>20</v>
      </c>
      <c r="B26" s="68" t="s">
        <v>11</v>
      </c>
      <c r="C26" s="69">
        <v>219.32</v>
      </c>
      <c r="D26" s="70">
        <v>36.4</v>
      </c>
      <c r="E26" s="55" t="str">
        <f>VLOOKUP(LEFT(A26,1),'RAL Werte'!B$2:C$18,2,FALSE)</f>
        <v>250-350</v>
      </c>
      <c r="F26" s="42"/>
      <c r="G26" s="8" t="e">
        <f t="shared" si="1"/>
        <v>#DIV/0!</v>
      </c>
      <c r="H26" s="43"/>
      <c r="I26" s="8" t="e">
        <f t="shared" si="2"/>
        <v>#DIV/0!</v>
      </c>
    </row>
    <row r="27" spans="1:9" x14ac:dyDescent="0.25">
      <c r="A27" s="71" t="s">
        <v>20</v>
      </c>
      <c r="B27" s="68" t="s">
        <v>13</v>
      </c>
      <c r="C27" s="69">
        <v>112.72999999999999</v>
      </c>
      <c r="D27" s="70">
        <v>36.4</v>
      </c>
      <c r="E27" s="55" t="str">
        <f>VLOOKUP(LEFT(A27,1),'RAL Werte'!B$2:C$18,2,FALSE)</f>
        <v>250-350</v>
      </c>
      <c r="F27" s="42"/>
      <c r="G27" s="8" t="e">
        <f t="shared" si="1"/>
        <v>#DIV/0!</v>
      </c>
      <c r="H27" s="43"/>
      <c r="I27" s="8" t="e">
        <f t="shared" si="2"/>
        <v>#DIV/0!</v>
      </c>
    </row>
    <row r="28" spans="1:9" x14ac:dyDescent="0.25">
      <c r="A28" s="71" t="s">
        <v>22</v>
      </c>
      <c r="B28" s="68" t="s">
        <v>11</v>
      </c>
      <c r="C28" s="69">
        <v>58.179999999999993</v>
      </c>
      <c r="D28" s="70">
        <v>36.4</v>
      </c>
      <c r="E28" s="55" t="str">
        <f>VLOOKUP(LEFT(A28,1),'RAL Werte'!B$2:C$18,2,FALSE)</f>
        <v>120-190</v>
      </c>
      <c r="F28" s="42"/>
      <c r="G28" s="8" t="e">
        <f t="shared" si="1"/>
        <v>#DIV/0!</v>
      </c>
      <c r="H28" s="43"/>
      <c r="I28" s="8" t="e">
        <f t="shared" si="2"/>
        <v>#DIV/0!</v>
      </c>
    </row>
    <row r="29" spans="1:9" x14ac:dyDescent="0.25">
      <c r="A29" s="71" t="s">
        <v>22</v>
      </c>
      <c r="B29" s="68" t="s">
        <v>13</v>
      </c>
      <c r="C29" s="69">
        <v>176.08999999999997</v>
      </c>
      <c r="D29" s="70">
        <v>36.4</v>
      </c>
      <c r="E29" s="55" t="str">
        <f>VLOOKUP(LEFT(A29,1),'RAL Werte'!B$2:C$18,2,FALSE)</f>
        <v>120-190</v>
      </c>
      <c r="F29" s="42"/>
      <c r="G29" s="8" t="e">
        <f t="shared" si="1"/>
        <v>#DIV/0!</v>
      </c>
      <c r="H29" s="43"/>
      <c r="I29" s="8" t="e">
        <f t="shared" si="2"/>
        <v>#DIV/0!</v>
      </c>
    </row>
    <row r="30" spans="1:9" x14ac:dyDescent="0.25">
      <c r="A30" s="71" t="s">
        <v>24</v>
      </c>
      <c r="B30" s="68" t="s">
        <v>11</v>
      </c>
      <c r="C30" s="69">
        <v>72.819999999999993</v>
      </c>
      <c r="D30" s="70">
        <v>182</v>
      </c>
      <c r="E30" s="55" t="str">
        <f>VLOOKUP(LEFT(A30,1),'RAL Werte'!B$2:C$18,2,FALSE)</f>
        <v>120-190</v>
      </c>
      <c r="F30" s="42"/>
      <c r="G30" s="8" t="e">
        <f t="shared" si="1"/>
        <v>#DIV/0!</v>
      </c>
      <c r="H30" s="43"/>
      <c r="I30" s="8" t="e">
        <f t="shared" si="2"/>
        <v>#DIV/0!</v>
      </c>
    </row>
    <row r="31" spans="1:9" x14ac:dyDescent="0.25">
      <c r="A31" s="71" t="s">
        <v>24</v>
      </c>
      <c r="B31" s="68" t="s">
        <v>13</v>
      </c>
      <c r="C31" s="69">
        <v>94.77</v>
      </c>
      <c r="D31" s="70">
        <v>182</v>
      </c>
      <c r="E31" s="55" t="str">
        <f>VLOOKUP(LEFT(A31,1),'RAL Werte'!B$2:C$18,2,FALSE)</f>
        <v>120-190</v>
      </c>
      <c r="F31" s="42"/>
      <c r="G31" s="8" t="e">
        <f t="shared" si="1"/>
        <v>#DIV/0!</v>
      </c>
      <c r="H31" s="43"/>
      <c r="I31" s="8" t="e">
        <f t="shared" si="2"/>
        <v>#DIV/0!</v>
      </c>
    </row>
    <row r="32" spans="1:9" x14ac:dyDescent="0.25">
      <c r="A32" s="71" t="s">
        <v>27</v>
      </c>
      <c r="B32" s="68" t="s">
        <v>21</v>
      </c>
      <c r="C32" s="69">
        <v>742.68</v>
      </c>
      <c r="D32" s="70">
        <v>182</v>
      </c>
      <c r="E32" s="55" t="str">
        <f>VLOOKUP(LEFT(A32,1),'RAL Werte'!B$2:C$18,2,FALSE)</f>
        <v>250-650</v>
      </c>
      <c r="F32" s="42"/>
      <c r="G32" s="8" t="e">
        <f t="shared" si="1"/>
        <v>#DIV/0!</v>
      </c>
      <c r="H32" s="43"/>
      <c r="I32" s="8" t="e">
        <f t="shared" si="2"/>
        <v>#DIV/0!</v>
      </c>
    </row>
    <row r="33" spans="1:9" x14ac:dyDescent="0.25">
      <c r="A33" s="71" t="s">
        <v>27</v>
      </c>
      <c r="B33" s="68" t="s">
        <v>11</v>
      </c>
      <c r="C33" s="69">
        <v>105.69</v>
      </c>
      <c r="D33" s="70">
        <v>182</v>
      </c>
      <c r="E33" s="55" t="str">
        <f>VLOOKUP(LEFT(A33,1),'RAL Werte'!B$2:C$18,2,FALSE)</f>
        <v>250-650</v>
      </c>
      <c r="F33" s="42"/>
      <c r="G33" s="8" t="e">
        <f t="shared" si="1"/>
        <v>#DIV/0!</v>
      </c>
      <c r="H33" s="43"/>
      <c r="I33" s="8" t="e">
        <f t="shared" si="2"/>
        <v>#DIV/0!</v>
      </c>
    </row>
    <row r="34" spans="1:9" x14ac:dyDescent="0.25">
      <c r="A34" s="71" t="s">
        <v>28</v>
      </c>
      <c r="B34" s="68" t="s">
        <v>21</v>
      </c>
      <c r="C34" s="69">
        <v>186.5</v>
      </c>
      <c r="D34" s="70">
        <v>182</v>
      </c>
      <c r="E34" s="55" t="str">
        <f>VLOOKUP(LEFT(A34,1),'RAL Werte'!B$2:C$18,2,FALSE)</f>
        <v>120-190</v>
      </c>
      <c r="F34" s="42"/>
      <c r="G34" s="8" t="e">
        <f t="shared" si="1"/>
        <v>#DIV/0!</v>
      </c>
      <c r="H34" s="43"/>
      <c r="I34" s="8" t="e">
        <f t="shared" si="2"/>
        <v>#DIV/0!</v>
      </c>
    </row>
    <row r="35" spans="1:9" x14ac:dyDescent="0.25">
      <c r="A35" s="71" t="s">
        <v>29</v>
      </c>
      <c r="B35" s="68" t="s">
        <v>21</v>
      </c>
      <c r="C35" s="69">
        <v>231.98999999999992</v>
      </c>
      <c r="D35" s="70">
        <v>182</v>
      </c>
      <c r="E35" s="55" t="str">
        <f>VLOOKUP(LEFT(A35,1),'RAL Werte'!B$2:C$18,2,FALSE)</f>
        <v>60-90</v>
      </c>
      <c r="F35" s="42"/>
      <c r="G35" s="8" t="e">
        <f t="shared" si="1"/>
        <v>#DIV/0!</v>
      </c>
      <c r="H35" s="43"/>
      <c r="I35" s="8" t="e">
        <f t="shared" si="2"/>
        <v>#DIV/0!</v>
      </c>
    </row>
    <row r="36" spans="1:9" x14ac:dyDescent="0.25">
      <c r="A36" s="71" t="s">
        <v>35</v>
      </c>
      <c r="B36" s="68" t="s">
        <v>21</v>
      </c>
      <c r="C36" s="69">
        <v>614.10999999999979</v>
      </c>
      <c r="D36" s="70">
        <v>182</v>
      </c>
      <c r="E36" s="55" t="str">
        <f>VLOOKUP(LEFT(A36,1),'RAL Werte'!B$2:C$18,2,FALSE)</f>
        <v>250-600</v>
      </c>
      <c r="F36" s="42"/>
      <c r="G36" s="8" t="e">
        <f t="shared" si="1"/>
        <v>#DIV/0!</v>
      </c>
      <c r="H36" s="43"/>
      <c r="I36" s="8" t="e">
        <f t="shared" si="2"/>
        <v>#DIV/0!</v>
      </c>
    </row>
    <row r="37" spans="1:9" x14ac:dyDescent="0.25">
      <c r="A37" s="71" t="s">
        <v>35</v>
      </c>
      <c r="B37" s="68" t="s">
        <v>11</v>
      </c>
      <c r="C37" s="69">
        <v>73.599999999999994</v>
      </c>
      <c r="D37" s="70">
        <v>182</v>
      </c>
      <c r="E37" s="55" t="str">
        <f>VLOOKUP(LEFT(A37,1),'RAL Werte'!B$2:C$18,2,FALSE)</f>
        <v>250-600</v>
      </c>
      <c r="F37" s="42"/>
      <c r="G37" s="8" t="e">
        <f t="shared" si="1"/>
        <v>#DIV/0!</v>
      </c>
      <c r="H37" s="43"/>
      <c r="I37" s="8" t="e">
        <f t="shared" si="2"/>
        <v>#DIV/0!</v>
      </c>
    </row>
    <row r="38" spans="1:9" x14ac:dyDescent="0.25">
      <c r="A38" s="71" t="s">
        <v>144</v>
      </c>
      <c r="B38" s="68" t="s">
        <v>21</v>
      </c>
      <c r="C38" s="69">
        <v>102.71</v>
      </c>
      <c r="D38" s="70">
        <v>0</v>
      </c>
      <c r="E38" s="55" t="str">
        <f>VLOOKUP(LEFT(A38,1),'RAL Werte'!B$2:C$18,2,FALSE)</f>
        <v>80-150</v>
      </c>
      <c r="F38" s="42"/>
      <c r="G38" s="8" t="e">
        <f t="shared" si="1"/>
        <v>#DIV/0!</v>
      </c>
      <c r="H38" s="43"/>
      <c r="I38" s="8" t="e">
        <f t="shared" si="2"/>
        <v>#DIV/0!</v>
      </c>
    </row>
    <row r="39" spans="1:9" x14ac:dyDescent="0.25">
      <c r="A39" s="71" t="s">
        <v>30</v>
      </c>
      <c r="B39" s="68" t="s">
        <v>21</v>
      </c>
      <c r="C39" s="69">
        <v>30.88</v>
      </c>
      <c r="D39" s="70">
        <v>182</v>
      </c>
      <c r="E39" s="55" t="str">
        <f>VLOOKUP(LEFT(A39,1),'RAL Werte'!B$2:C$18,2,FALSE)</f>
        <v>80-150</v>
      </c>
      <c r="F39" s="42"/>
      <c r="G39" s="8" t="e">
        <f t="shared" si="1"/>
        <v>#DIV/0!</v>
      </c>
      <c r="H39" s="43"/>
      <c r="I39" s="8" t="e">
        <f t="shared" si="2"/>
        <v>#DIV/0!</v>
      </c>
    </row>
    <row r="40" spans="1:9" x14ac:dyDescent="0.25">
      <c r="A40" s="71" t="s">
        <v>76</v>
      </c>
      <c r="B40" s="68" t="s">
        <v>21</v>
      </c>
      <c r="C40" s="69">
        <v>51.59</v>
      </c>
      <c r="D40" s="70">
        <v>0</v>
      </c>
      <c r="E40" s="55" t="str">
        <f>VLOOKUP(LEFT(A40,1),'RAL Werte'!B$2:C$18,2,FALSE)</f>
        <v>250-350</v>
      </c>
      <c r="F40" s="42"/>
      <c r="G40" s="8" t="e">
        <f t="shared" si="1"/>
        <v>#DIV/0!</v>
      </c>
      <c r="H40" s="43"/>
      <c r="I40" s="8" t="e">
        <f t="shared" si="2"/>
        <v>#DIV/0!</v>
      </c>
    </row>
    <row r="41" spans="1:9" x14ac:dyDescent="0.25">
      <c r="A41" s="71" t="s">
        <v>76</v>
      </c>
      <c r="B41" s="68" t="s">
        <v>11</v>
      </c>
      <c r="C41" s="69">
        <v>445.87000000000006</v>
      </c>
      <c r="D41" s="70">
        <v>0</v>
      </c>
      <c r="E41" s="55" t="str">
        <f>VLOOKUP(LEFT(A41,1),'RAL Werte'!B$2:C$18,2,FALSE)</f>
        <v>250-350</v>
      </c>
      <c r="F41" s="42"/>
      <c r="G41" s="8" t="e">
        <f t="shared" si="1"/>
        <v>#DIV/0!</v>
      </c>
      <c r="H41" s="43"/>
      <c r="I41" s="8" t="e">
        <f t="shared" si="2"/>
        <v>#DIV/0!</v>
      </c>
    </row>
    <row r="42" spans="1:9" x14ac:dyDescent="0.25">
      <c r="A42" s="71" t="s">
        <v>91</v>
      </c>
      <c r="B42" s="68" t="s">
        <v>11</v>
      </c>
      <c r="C42" s="69">
        <v>44.309999999999995</v>
      </c>
      <c r="D42" s="70">
        <v>0</v>
      </c>
      <c r="E42" s="55" t="str">
        <f>VLOOKUP(LEFT(A42,1),'RAL Werte'!B$2:C$18,2,FALSE)</f>
        <v>250-350</v>
      </c>
      <c r="F42" s="42"/>
      <c r="G42" s="8" t="e">
        <f t="shared" si="1"/>
        <v>#DIV/0!</v>
      </c>
      <c r="H42" s="43"/>
      <c r="I42" s="8" t="e">
        <f t="shared" si="2"/>
        <v>#DIV/0!</v>
      </c>
    </row>
    <row r="43" spans="1:9" x14ac:dyDescent="0.25">
      <c r="A43" s="71" t="s">
        <v>91</v>
      </c>
      <c r="B43" s="68" t="s">
        <v>13</v>
      </c>
      <c r="C43" s="69">
        <v>15.8</v>
      </c>
      <c r="D43" s="70">
        <v>0</v>
      </c>
      <c r="E43" s="55" t="str">
        <f>VLOOKUP(LEFT(A43,1),'RAL Werte'!B$2:C$18,2,FALSE)</f>
        <v>250-350</v>
      </c>
      <c r="F43" s="42"/>
      <c r="G43" s="8" t="e">
        <f t="shared" si="1"/>
        <v>#DIV/0!</v>
      </c>
      <c r="H43" s="43"/>
      <c r="I43" s="8" t="e">
        <f t="shared" si="2"/>
        <v>#DIV/0!</v>
      </c>
    </row>
    <row r="44" spans="1:9" x14ac:dyDescent="0.25">
      <c r="A44" s="71" t="s">
        <v>32</v>
      </c>
      <c r="B44" s="68" t="s">
        <v>21</v>
      </c>
      <c r="C44" s="69">
        <v>787.84</v>
      </c>
      <c r="D44" s="70">
        <v>182</v>
      </c>
      <c r="E44" s="55" t="str">
        <f>VLOOKUP(LEFT(A44,1),'RAL Werte'!B$2:C$18,2,FALSE)</f>
        <v>130-200</v>
      </c>
      <c r="F44" s="42"/>
      <c r="G44" s="8" t="e">
        <f t="shared" si="1"/>
        <v>#DIV/0!</v>
      </c>
      <c r="H44" s="43"/>
      <c r="I44" s="8" t="e">
        <f t="shared" si="2"/>
        <v>#DIV/0!</v>
      </c>
    </row>
    <row r="45" spans="1:9" ht="22.5" customHeight="1" x14ac:dyDescent="0.25">
      <c r="A45" s="104" t="s">
        <v>140</v>
      </c>
      <c r="B45" s="104"/>
      <c r="C45" s="104"/>
      <c r="D45" s="104"/>
      <c r="E45" s="104"/>
      <c r="F45" s="104"/>
      <c r="G45" s="44" t="e">
        <f>SUM(G9:G44)</f>
        <v>#DIV/0!</v>
      </c>
      <c r="H45" s="129"/>
      <c r="I45" s="44" t="e">
        <f>SUM(I9:I44)</f>
        <v>#DIV/0!</v>
      </c>
    </row>
    <row r="46" spans="1:9" ht="22.5" customHeight="1" x14ac:dyDescent="0.25">
      <c r="A46" s="104" t="s">
        <v>139</v>
      </c>
      <c r="B46" s="104"/>
      <c r="C46" s="104"/>
      <c r="D46" s="104"/>
      <c r="E46" s="104"/>
      <c r="F46" s="104"/>
      <c r="G46" s="44" t="e">
        <f>G45*F6</f>
        <v>#DIV/0!</v>
      </c>
      <c r="H46" s="129"/>
      <c r="I46" s="44" t="e">
        <f>I45*H6</f>
        <v>#DIV/0!</v>
      </c>
    </row>
    <row r="47" spans="1:9" ht="22.5" customHeight="1" x14ac:dyDescent="0.25">
      <c r="A47" s="104" t="s">
        <v>141</v>
      </c>
      <c r="B47" s="104"/>
      <c r="C47" s="104"/>
      <c r="D47" s="104"/>
      <c r="E47" s="104"/>
      <c r="F47" s="104"/>
      <c r="G47" s="44" t="e">
        <f>G46/182</f>
        <v>#DIV/0!</v>
      </c>
      <c r="H47" s="129"/>
      <c r="I47" s="44"/>
    </row>
    <row r="48" spans="1:9" ht="22.5" customHeight="1" x14ac:dyDescent="0.25">
      <c r="A48" s="104" t="s">
        <v>189</v>
      </c>
      <c r="B48" s="104"/>
      <c r="C48" s="104"/>
      <c r="D48" s="104"/>
      <c r="E48" s="104"/>
      <c r="F48" s="104"/>
      <c r="G48" s="33" t="e">
        <f>G45/182</f>
        <v>#DIV/0!</v>
      </c>
      <c r="H48" s="130"/>
      <c r="I48" s="32"/>
    </row>
    <row r="50" spans="1:9" x14ac:dyDescent="0.25">
      <c r="A50" s="103" t="s">
        <v>244</v>
      </c>
      <c r="B50" s="103"/>
      <c r="C50" s="103"/>
      <c r="D50" s="103"/>
      <c r="E50" s="103"/>
      <c r="F50" s="103"/>
      <c r="G50" s="103"/>
      <c r="H50" s="103"/>
      <c r="I50" s="103"/>
    </row>
    <row r="51" spans="1:9" x14ac:dyDescent="0.25">
      <c r="A51" s="71" t="s">
        <v>24</v>
      </c>
      <c r="B51" s="68" t="s">
        <v>11</v>
      </c>
      <c r="C51" s="69">
        <v>174.46999999999997</v>
      </c>
      <c r="D51" s="70">
        <v>182</v>
      </c>
      <c r="E51" s="55" t="str">
        <f>VLOOKUP(LEFT(A51,1),'RAL Werte'!B$2:C$18,2,FALSE)</f>
        <v>120-190</v>
      </c>
      <c r="F51" s="42"/>
      <c r="G51" s="8" t="e">
        <f t="shared" ref="G51:G58" si="3">ROUND(C51/F51*D51,2)</f>
        <v>#DIV/0!</v>
      </c>
      <c r="H51" s="43"/>
      <c r="I51" s="8" t="e">
        <f t="shared" ref="I51:I58" si="4">C51/H51</f>
        <v>#DIV/0!</v>
      </c>
    </row>
    <row r="52" spans="1:9" x14ac:dyDescent="0.25">
      <c r="A52" s="71" t="s">
        <v>27</v>
      </c>
      <c r="B52" s="68" t="s">
        <v>21</v>
      </c>
      <c r="C52" s="69">
        <v>146.78</v>
      </c>
      <c r="D52" s="70">
        <v>182</v>
      </c>
      <c r="E52" s="55" t="str">
        <f>VLOOKUP(LEFT(A52,1),'RAL Werte'!B$2:C$18,2,FALSE)</f>
        <v>250-650</v>
      </c>
      <c r="F52" s="42"/>
      <c r="G52" s="8" t="e">
        <f t="shared" si="3"/>
        <v>#DIV/0!</v>
      </c>
      <c r="H52" s="43"/>
      <c r="I52" s="8" t="e">
        <f t="shared" si="4"/>
        <v>#DIV/0!</v>
      </c>
    </row>
    <row r="53" spans="1:9" x14ac:dyDescent="0.25">
      <c r="A53" s="71" t="s">
        <v>29</v>
      </c>
      <c r="B53" s="68" t="s">
        <v>21</v>
      </c>
      <c r="C53" s="69">
        <v>118.69999999999999</v>
      </c>
      <c r="D53" s="70">
        <v>182</v>
      </c>
      <c r="E53" s="55" t="str">
        <f>VLOOKUP(LEFT(A53,1),'RAL Werte'!B$2:C$18,2,FALSE)</f>
        <v>60-90</v>
      </c>
      <c r="F53" s="42"/>
      <c r="G53" s="8" t="e">
        <f t="shared" si="3"/>
        <v>#DIV/0!</v>
      </c>
      <c r="H53" s="43"/>
      <c r="I53" s="8" t="e">
        <f t="shared" si="4"/>
        <v>#DIV/0!</v>
      </c>
    </row>
    <row r="54" spans="1:9" x14ac:dyDescent="0.25">
      <c r="A54" s="71" t="s">
        <v>30</v>
      </c>
      <c r="B54" s="68" t="s">
        <v>21</v>
      </c>
      <c r="C54" s="69">
        <v>4.8600000000000003</v>
      </c>
      <c r="D54" s="70">
        <v>182</v>
      </c>
      <c r="E54" s="55" t="str">
        <f>VLOOKUP(LEFT(A54,1),'RAL Werte'!B$2:C$18,2,FALSE)</f>
        <v>80-150</v>
      </c>
      <c r="F54" s="42"/>
      <c r="G54" s="8" t="e">
        <f t="shared" si="3"/>
        <v>#DIV/0!</v>
      </c>
      <c r="H54" s="43"/>
      <c r="I54" s="8" t="e">
        <f t="shared" si="4"/>
        <v>#DIV/0!</v>
      </c>
    </row>
    <row r="55" spans="1:9" x14ac:dyDescent="0.25">
      <c r="A55" s="71" t="s">
        <v>76</v>
      </c>
      <c r="B55" s="68" t="s">
        <v>21</v>
      </c>
      <c r="C55" s="69">
        <v>7.05</v>
      </c>
      <c r="D55" s="70">
        <v>0</v>
      </c>
      <c r="E55" s="55" t="str">
        <f>VLOOKUP(LEFT(A55,1),'RAL Werte'!B$2:C$18,2,FALSE)</f>
        <v>250-350</v>
      </c>
      <c r="F55" s="42"/>
      <c r="G55" s="8" t="e">
        <f t="shared" si="3"/>
        <v>#DIV/0!</v>
      </c>
      <c r="H55" s="43"/>
      <c r="I55" s="8" t="e">
        <f t="shared" si="4"/>
        <v>#DIV/0!</v>
      </c>
    </row>
    <row r="56" spans="1:9" x14ac:dyDescent="0.25">
      <c r="A56" s="71" t="s">
        <v>76</v>
      </c>
      <c r="B56" s="68" t="s">
        <v>245</v>
      </c>
      <c r="C56" s="69">
        <v>49.16</v>
      </c>
      <c r="D56" s="70">
        <v>0</v>
      </c>
      <c r="E56" s="55" t="str">
        <f>VLOOKUP(LEFT(A56,1),'RAL Werte'!B$2:C$18,2,FALSE)</f>
        <v>250-350</v>
      </c>
      <c r="F56" s="42"/>
      <c r="G56" s="8" t="e">
        <f t="shared" si="3"/>
        <v>#DIV/0!</v>
      </c>
      <c r="H56" s="43"/>
      <c r="I56" s="8" t="e">
        <f t="shared" si="4"/>
        <v>#DIV/0!</v>
      </c>
    </row>
    <row r="57" spans="1:9" x14ac:dyDescent="0.25">
      <c r="A57" s="71" t="s">
        <v>76</v>
      </c>
      <c r="B57" s="68" t="s">
        <v>11</v>
      </c>
      <c r="C57" s="69">
        <v>103.14</v>
      </c>
      <c r="D57" s="70">
        <v>0</v>
      </c>
      <c r="E57" s="55" t="str">
        <f>VLOOKUP(LEFT(A57,1),'RAL Werte'!B$2:C$18,2,FALSE)</f>
        <v>250-350</v>
      </c>
      <c r="F57" s="42"/>
      <c r="G57" s="8" t="e">
        <f t="shared" si="3"/>
        <v>#DIV/0!</v>
      </c>
      <c r="H57" s="43"/>
      <c r="I57" s="8" t="e">
        <f t="shared" si="4"/>
        <v>#DIV/0!</v>
      </c>
    </row>
    <row r="58" spans="1:9" x14ac:dyDescent="0.25">
      <c r="A58" s="71" t="s">
        <v>31</v>
      </c>
      <c r="B58" s="68" t="s">
        <v>63</v>
      </c>
      <c r="C58" s="69">
        <v>1171</v>
      </c>
      <c r="D58" s="70">
        <v>182</v>
      </c>
      <c r="E58" s="55" t="str">
        <f>VLOOKUP(LEFT(A58,1),'RAL Werte'!B$2:C$18,2,FALSE)</f>
        <v>250-650</v>
      </c>
      <c r="F58" s="42"/>
      <c r="G58" s="8" t="e">
        <f t="shared" si="3"/>
        <v>#DIV/0!</v>
      </c>
      <c r="H58" s="43"/>
      <c r="I58" s="8" t="e">
        <f t="shared" si="4"/>
        <v>#DIV/0!</v>
      </c>
    </row>
    <row r="59" spans="1:9" ht="22.5" customHeight="1" x14ac:dyDescent="0.25">
      <c r="A59" s="104" t="s">
        <v>140</v>
      </c>
      <c r="B59" s="104"/>
      <c r="C59" s="104"/>
      <c r="D59" s="104"/>
      <c r="E59" s="104"/>
      <c r="F59" s="104"/>
      <c r="G59" s="44" t="e">
        <f>SUM(G51:G58)</f>
        <v>#DIV/0!</v>
      </c>
      <c r="H59" s="129"/>
      <c r="I59" s="44" t="e">
        <f>SUM(I51:I58)</f>
        <v>#DIV/0!</v>
      </c>
    </row>
    <row r="60" spans="1:9" ht="22.5" customHeight="1" x14ac:dyDescent="0.25">
      <c r="A60" s="104" t="s">
        <v>139</v>
      </c>
      <c r="B60" s="104"/>
      <c r="C60" s="104"/>
      <c r="D60" s="104"/>
      <c r="E60" s="104"/>
      <c r="F60" s="104"/>
      <c r="G60" s="44" t="e">
        <f>G59*F6</f>
        <v>#DIV/0!</v>
      </c>
      <c r="H60" s="129"/>
      <c r="I60" s="44" t="e">
        <f>I59*H6</f>
        <v>#DIV/0!</v>
      </c>
    </row>
    <row r="61" spans="1:9" ht="22.5" customHeight="1" x14ac:dyDescent="0.25">
      <c r="A61" s="104" t="s">
        <v>141</v>
      </c>
      <c r="B61" s="104"/>
      <c r="C61" s="104"/>
      <c r="D61" s="104"/>
      <c r="E61" s="104"/>
      <c r="F61" s="104"/>
      <c r="G61" s="44" t="e">
        <f>G60/182</f>
        <v>#DIV/0!</v>
      </c>
      <c r="H61" s="129"/>
      <c r="I61" s="44"/>
    </row>
    <row r="62" spans="1:9" ht="22.5" customHeight="1" x14ac:dyDescent="0.25">
      <c r="A62" s="104" t="s">
        <v>189</v>
      </c>
      <c r="B62" s="104"/>
      <c r="C62" s="104"/>
      <c r="D62" s="104"/>
      <c r="E62" s="104"/>
      <c r="F62" s="104"/>
      <c r="G62" s="33" t="e">
        <f>G59/182</f>
        <v>#DIV/0!</v>
      </c>
      <c r="H62" s="130"/>
      <c r="I62" s="32"/>
    </row>
    <row r="64" spans="1:9" x14ac:dyDescent="0.25">
      <c r="A64" s="103" t="s">
        <v>77</v>
      </c>
      <c r="B64" s="103"/>
      <c r="C64" s="103"/>
      <c r="D64" s="103"/>
      <c r="E64" s="103"/>
      <c r="F64" s="103"/>
      <c r="G64" s="103"/>
      <c r="H64" s="103"/>
      <c r="I64" s="103"/>
    </row>
    <row r="65" spans="1:9" x14ac:dyDescent="0.25">
      <c r="A65" s="71" t="s">
        <v>15</v>
      </c>
      <c r="B65" s="68" t="s">
        <v>11</v>
      </c>
      <c r="C65" s="69">
        <v>25.22</v>
      </c>
      <c r="D65" s="70">
        <v>182</v>
      </c>
      <c r="E65" s="55" t="str">
        <f>VLOOKUP(LEFT(A65,1),'RAL Werte'!B$2:C$18,2,FALSE)</f>
        <v>150-280</v>
      </c>
      <c r="F65" s="43"/>
      <c r="G65" s="8" t="e">
        <f t="shared" ref="G65:G74" si="5">ROUND(C65/F65*D65,2)</f>
        <v>#DIV/0!</v>
      </c>
      <c r="H65" s="43"/>
      <c r="I65" s="8" t="e">
        <f t="shared" ref="I65:I74" si="6">C65/H65</f>
        <v>#DIV/0!</v>
      </c>
    </row>
    <row r="66" spans="1:9" x14ac:dyDescent="0.25">
      <c r="A66" s="71" t="s">
        <v>15</v>
      </c>
      <c r="B66" s="68" t="s">
        <v>13</v>
      </c>
      <c r="C66" s="69">
        <v>272.02</v>
      </c>
      <c r="D66" s="70">
        <v>182</v>
      </c>
      <c r="E66" s="55" t="str">
        <f>VLOOKUP(LEFT(A66,1),'RAL Werte'!B$2:C$18,2,FALSE)</f>
        <v>150-280</v>
      </c>
      <c r="F66" s="43"/>
      <c r="G66" s="8" t="e">
        <f t="shared" si="5"/>
        <v>#DIV/0!</v>
      </c>
      <c r="H66" s="43"/>
      <c r="I66" s="8" t="e">
        <f t="shared" si="6"/>
        <v>#DIV/0!</v>
      </c>
    </row>
    <row r="67" spans="1:9" x14ac:dyDescent="0.25">
      <c r="A67" s="71" t="s">
        <v>19</v>
      </c>
      <c r="B67" s="68" t="s">
        <v>13</v>
      </c>
      <c r="C67" s="69">
        <v>38.620000000000005</v>
      </c>
      <c r="D67" s="70">
        <v>182</v>
      </c>
      <c r="E67" s="55" t="str">
        <f>VLOOKUP(LEFT(A67,1),'RAL Werte'!B$2:C$18,2,FALSE)</f>
        <v>160-230</v>
      </c>
      <c r="F67" s="43"/>
      <c r="G67" s="8" t="e">
        <f t="shared" si="5"/>
        <v>#DIV/0!</v>
      </c>
      <c r="H67" s="43"/>
      <c r="I67" s="8" t="e">
        <f t="shared" si="6"/>
        <v>#DIV/0!</v>
      </c>
    </row>
    <row r="68" spans="1:9" x14ac:dyDescent="0.25">
      <c r="A68" s="71" t="s">
        <v>27</v>
      </c>
      <c r="B68" s="68" t="s">
        <v>12</v>
      </c>
      <c r="C68" s="69">
        <v>143.21</v>
      </c>
      <c r="D68" s="70">
        <v>182</v>
      </c>
      <c r="E68" s="55" t="str">
        <f>VLOOKUP(LEFT(A68,1),'RAL Werte'!B$2:C$18,2,FALSE)</f>
        <v>250-650</v>
      </c>
      <c r="F68" s="43"/>
      <c r="G68" s="8" t="e">
        <f t="shared" si="5"/>
        <v>#DIV/0!</v>
      </c>
      <c r="H68" s="43"/>
      <c r="I68" s="8" t="e">
        <f t="shared" si="6"/>
        <v>#DIV/0!</v>
      </c>
    </row>
    <row r="69" spans="1:9" x14ac:dyDescent="0.25">
      <c r="A69" s="71" t="s">
        <v>27</v>
      </c>
      <c r="B69" s="68" t="s">
        <v>13</v>
      </c>
      <c r="C69" s="69">
        <v>2.58</v>
      </c>
      <c r="D69" s="70">
        <v>182</v>
      </c>
      <c r="E69" s="55" t="str">
        <f>VLOOKUP(LEFT(A69,1),'RAL Werte'!B$2:C$18,2,FALSE)</f>
        <v>250-650</v>
      </c>
      <c r="F69" s="43"/>
      <c r="G69" s="8" t="e">
        <f t="shared" si="5"/>
        <v>#DIV/0!</v>
      </c>
      <c r="H69" s="43"/>
      <c r="I69" s="8" t="e">
        <f t="shared" si="6"/>
        <v>#DIV/0!</v>
      </c>
    </row>
    <row r="70" spans="1:9" x14ac:dyDescent="0.25">
      <c r="A70" s="71" t="s">
        <v>29</v>
      </c>
      <c r="B70" s="68" t="s">
        <v>21</v>
      </c>
      <c r="C70" s="69">
        <v>5.54</v>
      </c>
      <c r="D70" s="70">
        <v>182</v>
      </c>
      <c r="E70" s="55" t="str">
        <f>VLOOKUP(LEFT(A70,1),'RAL Werte'!B$2:C$18,2,FALSE)</f>
        <v>60-90</v>
      </c>
      <c r="F70" s="43"/>
      <c r="G70" s="8" t="e">
        <f t="shared" si="5"/>
        <v>#DIV/0!</v>
      </c>
      <c r="H70" s="43"/>
      <c r="I70" s="8" t="e">
        <f t="shared" si="6"/>
        <v>#DIV/0!</v>
      </c>
    </row>
    <row r="71" spans="1:9" x14ac:dyDescent="0.25">
      <c r="A71" s="71" t="s">
        <v>29</v>
      </c>
      <c r="B71" s="68" t="s">
        <v>11</v>
      </c>
      <c r="C71" s="69">
        <v>21.18</v>
      </c>
      <c r="D71" s="70">
        <v>182</v>
      </c>
      <c r="E71" s="55" t="str">
        <f>VLOOKUP(LEFT(A71,1),'RAL Werte'!B$2:C$18,2,FALSE)</f>
        <v>60-90</v>
      </c>
      <c r="F71" s="43"/>
      <c r="G71" s="8" t="e">
        <f t="shared" si="5"/>
        <v>#DIV/0!</v>
      </c>
      <c r="H71" s="43"/>
      <c r="I71" s="8" t="e">
        <f t="shared" si="6"/>
        <v>#DIV/0!</v>
      </c>
    </row>
    <row r="72" spans="1:9" x14ac:dyDescent="0.25">
      <c r="A72" s="71" t="s">
        <v>30</v>
      </c>
      <c r="B72" s="68" t="s">
        <v>12</v>
      </c>
      <c r="C72" s="69">
        <v>8.23</v>
      </c>
      <c r="D72" s="70">
        <v>182</v>
      </c>
      <c r="E72" s="55" t="str">
        <f>VLOOKUP(LEFT(A72,1),'RAL Werte'!B$2:C$18,2,FALSE)</f>
        <v>80-150</v>
      </c>
      <c r="F72" s="43"/>
      <c r="G72" s="8" t="e">
        <f t="shared" si="5"/>
        <v>#DIV/0!</v>
      </c>
      <c r="H72" s="43"/>
      <c r="I72" s="8" t="e">
        <f t="shared" si="6"/>
        <v>#DIV/0!</v>
      </c>
    </row>
    <row r="73" spans="1:9" x14ac:dyDescent="0.25">
      <c r="A73" s="71" t="s">
        <v>76</v>
      </c>
      <c r="B73" s="68" t="s">
        <v>21</v>
      </c>
      <c r="C73" s="69">
        <v>25.6</v>
      </c>
      <c r="D73" s="70">
        <v>0</v>
      </c>
      <c r="E73" s="55" t="str">
        <f>VLOOKUP(LEFT(A73,1),'RAL Werte'!B$2:C$18,2,FALSE)</f>
        <v>250-350</v>
      </c>
      <c r="F73" s="43"/>
      <c r="G73" s="8" t="e">
        <f t="shared" si="5"/>
        <v>#DIV/0!</v>
      </c>
      <c r="H73" s="43"/>
      <c r="I73" s="8" t="e">
        <f t="shared" si="6"/>
        <v>#DIV/0!</v>
      </c>
    </row>
    <row r="74" spans="1:9" x14ac:dyDescent="0.25">
      <c r="A74" s="71" t="s">
        <v>76</v>
      </c>
      <c r="B74" s="68" t="s">
        <v>11</v>
      </c>
      <c r="C74" s="69">
        <v>42.800000000000004</v>
      </c>
      <c r="D74" s="70">
        <v>0</v>
      </c>
      <c r="E74" s="55" t="str">
        <f>VLOOKUP(LEFT(A74,1),'RAL Werte'!B$2:C$18,2,FALSE)</f>
        <v>250-350</v>
      </c>
      <c r="F74" s="43"/>
      <c r="G74" s="8" t="e">
        <f t="shared" si="5"/>
        <v>#DIV/0!</v>
      </c>
      <c r="H74" s="43"/>
      <c r="I74" s="8" t="e">
        <f t="shared" si="6"/>
        <v>#DIV/0!</v>
      </c>
    </row>
    <row r="75" spans="1:9" ht="22.5" customHeight="1" x14ac:dyDescent="0.25">
      <c r="A75" s="104" t="s">
        <v>140</v>
      </c>
      <c r="B75" s="104"/>
      <c r="C75" s="104"/>
      <c r="D75" s="104"/>
      <c r="E75" s="104"/>
      <c r="F75" s="104"/>
      <c r="G75" s="44" t="e">
        <f>SUM(G65:G74)</f>
        <v>#DIV/0!</v>
      </c>
      <c r="H75" s="129"/>
      <c r="I75" s="44" t="e">
        <f>SUM(I65:I74)</f>
        <v>#DIV/0!</v>
      </c>
    </row>
    <row r="76" spans="1:9" ht="22.5" customHeight="1" x14ac:dyDescent="0.25">
      <c r="A76" s="104" t="s">
        <v>139</v>
      </c>
      <c r="B76" s="104"/>
      <c r="C76" s="104"/>
      <c r="D76" s="104"/>
      <c r="E76" s="104"/>
      <c r="F76" s="104"/>
      <c r="G76" s="44" t="e">
        <f>G75*F6</f>
        <v>#DIV/0!</v>
      </c>
      <c r="H76" s="129"/>
      <c r="I76" s="44" t="e">
        <f>I75*H6</f>
        <v>#DIV/0!</v>
      </c>
    </row>
    <row r="77" spans="1:9" ht="22.5" customHeight="1" x14ac:dyDescent="0.25">
      <c r="A77" s="104" t="s">
        <v>141</v>
      </c>
      <c r="B77" s="104"/>
      <c r="C77" s="104"/>
      <c r="D77" s="104"/>
      <c r="E77" s="104"/>
      <c r="F77" s="104"/>
      <c r="G77" s="44" t="e">
        <f>G76/182</f>
        <v>#DIV/0!</v>
      </c>
      <c r="H77" s="129"/>
      <c r="I77" s="44"/>
    </row>
    <row r="78" spans="1:9" ht="22.5" customHeight="1" x14ac:dyDescent="0.25">
      <c r="A78" s="104" t="s">
        <v>189</v>
      </c>
      <c r="B78" s="104"/>
      <c r="C78" s="104"/>
      <c r="D78" s="104"/>
      <c r="E78" s="104"/>
      <c r="F78" s="104"/>
      <c r="G78" s="33" t="e">
        <f>G75/182</f>
        <v>#DIV/0!</v>
      </c>
      <c r="H78" s="130"/>
      <c r="I78" s="32"/>
    </row>
    <row r="80" spans="1:9" x14ac:dyDescent="0.25">
      <c r="A80" s="103" t="s">
        <v>78</v>
      </c>
      <c r="B80" s="103"/>
      <c r="C80" s="103"/>
      <c r="D80" s="103"/>
      <c r="E80" s="103"/>
      <c r="F80" s="103"/>
      <c r="G80" s="103"/>
      <c r="H80" s="103"/>
      <c r="I80" s="103"/>
    </row>
    <row r="81" spans="1:9" x14ac:dyDescent="0.25">
      <c r="A81" s="71" t="s">
        <v>67</v>
      </c>
      <c r="B81" s="68" t="s">
        <v>12</v>
      </c>
      <c r="C81" s="69">
        <v>17.96</v>
      </c>
      <c r="D81" s="70">
        <v>72.8</v>
      </c>
      <c r="E81" s="55" t="str">
        <f>VLOOKUP(LEFT(A81,1),'RAL Werte'!B$2:C$18,2,FALSE)</f>
        <v>180-300</v>
      </c>
      <c r="F81" s="42"/>
      <c r="G81" s="8" t="e">
        <f t="shared" ref="G81:G118" si="7">ROUND(C81/F81*D81,2)</f>
        <v>#DIV/0!</v>
      </c>
      <c r="H81" s="43"/>
      <c r="I81" s="8" t="e">
        <f t="shared" ref="I81:I118" si="8">C81/H81</f>
        <v>#DIV/0!</v>
      </c>
    </row>
    <row r="82" spans="1:9" x14ac:dyDescent="0.25">
      <c r="A82" s="71" t="s">
        <v>10</v>
      </c>
      <c r="B82" s="68" t="s">
        <v>11</v>
      </c>
      <c r="C82" s="69">
        <v>87.170000000000016</v>
      </c>
      <c r="D82" s="70">
        <v>182</v>
      </c>
      <c r="E82" s="55" t="str">
        <f>VLOOKUP(LEFT(A82,1),'RAL Werte'!B$2:C$18,2,FALSE)</f>
        <v>180-300</v>
      </c>
      <c r="F82" s="42"/>
      <c r="G82" s="8" t="e">
        <f t="shared" si="7"/>
        <v>#DIV/0!</v>
      </c>
      <c r="H82" s="43"/>
      <c r="I82" s="8" t="e">
        <f t="shared" si="8"/>
        <v>#DIV/0!</v>
      </c>
    </row>
    <row r="83" spans="1:9" x14ac:dyDescent="0.25">
      <c r="A83" s="71" t="s">
        <v>10</v>
      </c>
      <c r="B83" s="68" t="s">
        <v>63</v>
      </c>
      <c r="C83" s="69">
        <v>78.41</v>
      </c>
      <c r="D83" s="70">
        <v>182</v>
      </c>
      <c r="E83" s="55" t="str">
        <f>VLOOKUP(LEFT(A83,1),'RAL Werte'!B$2:C$18,2,FALSE)</f>
        <v>180-300</v>
      </c>
      <c r="F83" s="42"/>
      <c r="G83" s="8" t="e">
        <f t="shared" si="7"/>
        <v>#DIV/0!</v>
      </c>
      <c r="H83" s="43"/>
      <c r="I83" s="8" t="e">
        <f t="shared" si="8"/>
        <v>#DIV/0!</v>
      </c>
    </row>
    <row r="84" spans="1:9" x14ac:dyDescent="0.25">
      <c r="A84" s="71" t="s">
        <v>10</v>
      </c>
      <c r="B84" s="68" t="s">
        <v>12</v>
      </c>
      <c r="C84" s="69">
        <v>381.64</v>
      </c>
      <c r="D84" s="70">
        <v>182</v>
      </c>
      <c r="E84" s="55" t="str">
        <f>VLOOKUP(LEFT(A84,1),'RAL Werte'!B$2:C$18,2,FALSE)</f>
        <v>180-300</v>
      </c>
      <c r="F84" s="42"/>
      <c r="G84" s="8" t="e">
        <f t="shared" si="7"/>
        <v>#DIV/0!</v>
      </c>
      <c r="H84" s="43"/>
      <c r="I84" s="8" t="e">
        <f t="shared" si="8"/>
        <v>#DIV/0!</v>
      </c>
    </row>
    <row r="85" spans="1:9" x14ac:dyDescent="0.25">
      <c r="A85" s="71" t="s">
        <v>10</v>
      </c>
      <c r="B85" s="68" t="s">
        <v>13</v>
      </c>
      <c r="C85" s="69">
        <v>140.97</v>
      </c>
      <c r="D85" s="70">
        <v>182</v>
      </c>
      <c r="E85" s="55" t="str">
        <f>VLOOKUP(LEFT(A85,1),'RAL Werte'!B$2:C$18,2,FALSE)</f>
        <v>180-300</v>
      </c>
      <c r="F85" s="42"/>
      <c r="G85" s="8" t="e">
        <f t="shared" si="7"/>
        <v>#DIV/0!</v>
      </c>
      <c r="H85" s="43"/>
      <c r="I85" s="8" t="e">
        <f t="shared" si="8"/>
        <v>#DIV/0!</v>
      </c>
    </row>
    <row r="86" spans="1:9" x14ac:dyDescent="0.25">
      <c r="A86" s="71" t="s">
        <v>15</v>
      </c>
      <c r="B86" s="68" t="s">
        <v>12</v>
      </c>
      <c r="C86" s="69">
        <v>32.1</v>
      </c>
      <c r="D86" s="70">
        <v>182</v>
      </c>
      <c r="E86" s="55" t="str">
        <f>VLOOKUP(LEFT(A86,1),'RAL Werte'!B$2:C$18,2,FALSE)</f>
        <v>150-280</v>
      </c>
      <c r="F86" s="42"/>
      <c r="G86" s="8" t="e">
        <f t="shared" si="7"/>
        <v>#DIV/0!</v>
      </c>
      <c r="H86" s="43"/>
      <c r="I86" s="8" t="e">
        <f t="shared" si="8"/>
        <v>#DIV/0!</v>
      </c>
    </row>
    <row r="87" spans="1:9" x14ac:dyDescent="0.25">
      <c r="A87" s="71" t="s">
        <v>15</v>
      </c>
      <c r="B87" s="68" t="s">
        <v>13</v>
      </c>
      <c r="C87" s="69">
        <v>29.38</v>
      </c>
      <c r="D87" s="70">
        <v>182</v>
      </c>
      <c r="E87" s="55" t="str">
        <f>VLOOKUP(LEFT(A87,1),'RAL Werte'!B$2:C$18,2,FALSE)</f>
        <v>150-280</v>
      </c>
      <c r="F87" s="42"/>
      <c r="G87" s="8" t="e">
        <f t="shared" si="7"/>
        <v>#DIV/0!</v>
      </c>
      <c r="H87" s="43"/>
      <c r="I87" s="8" t="e">
        <f t="shared" si="8"/>
        <v>#DIV/0!</v>
      </c>
    </row>
    <row r="88" spans="1:9" x14ac:dyDescent="0.25">
      <c r="A88" s="71" t="s">
        <v>19</v>
      </c>
      <c r="B88" s="68" t="s">
        <v>11</v>
      </c>
      <c r="C88" s="69">
        <v>10.43</v>
      </c>
      <c r="D88" s="70">
        <v>182</v>
      </c>
      <c r="E88" s="55" t="str">
        <f>VLOOKUP(LEFT(A88,1),'RAL Werte'!B$2:C$18,2,FALSE)</f>
        <v>160-230</v>
      </c>
      <c r="F88" s="42"/>
      <c r="G88" s="8" t="e">
        <f t="shared" si="7"/>
        <v>#DIV/0!</v>
      </c>
      <c r="H88" s="43"/>
      <c r="I88" s="8" t="e">
        <f t="shared" si="8"/>
        <v>#DIV/0!</v>
      </c>
    </row>
    <row r="89" spans="1:9" x14ac:dyDescent="0.25">
      <c r="A89" s="71" t="s">
        <v>19</v>
      </c>
      <c r="B89" s="68" t="s">
        <v>12</v>
      </c>
      <c r="C89" s="69">
        <v>66.849999999999994</v>
      </c>
      <c r="D89" s="70">
        <v>182</v>
      </c>
      <c r="E89" s="55" t="str">
        <f>VLOOKUP(LEFT(A89,1),'RAL Werte'!B$2:C$18,2,FALSE)</f>
        <v>160-230</v>
      </c>
      <c r="F89" s="42"/>
      <c r="G89" s="8" t="e">
        <f t="shared" si="7"/>
        <v>#DIV/0!</v>
      </c>
      <c r="H89" s="43"/>
      <c r="I89" s="8" t="e">
        <f t="shared" si="8"/>
        <v>#DIV/0!</v>
      </c>
    </row>
    <row r="90" spans="1:9" x14ac:dyDescent="0.25">
      <c r="A90" s="71" t="s">
        <v>19</v>
      </c>
      <c r="B90" s="68" t="s">
        <v>13</v>
      </c>
      <c r="C90" s="69">
        <v>74.400000000000006</v>
      </c>
      <c r="D90" s="70">
        <v>182</v>
      </c>
      <c r="E90" s="55" t="str">
        <f>VLOOKUP(LEFT(A90,1),'RAL Werte'!B$2:C$18,2,FALSE)</f>
        <v>160-230</v>
      </c>
      <c r="F90" s="42"/>
      <c r="G90" s="8" t="e">
        <f t="shared" si="7"/>
        <v>#DIV/0!</v>
      </c>
      <c r="H90" s="43"/>
      <c r="I90" s="8" t="e">
        <f t="shared" si="8"/>
        <v>#DIV/0!</v>
      </c>
    </row>
    <row r="91" spans="1:9" x14ac:dyDescent="0.25">
      <c r="A91" s="71" t="s">
        <v>65</v>
      </c>
      <c r="B91" s="68" t="s">
        <v>12</v>
      </c>
      <c r="C91" s="69">
        <v>37.65</v>
      </c>
      <c r="D91" s="70">
        <v>182</v>
      </c>
      <c r="E91" s="55" t="str">
        <f>VLOOKUP(LEFT(A91,1),'RAL Werte'!B$2:C$18,2,FALSE)</f>
        <v>250-350</v>
      </c>
      <c r="F91" s="42"/>
      <c r="G91" s="8" t="e">
        <f t="shared" si="7"/>
        <v>#DIV/0!</v>
      </c>
      <c r="H91" s="43"/>
      <c r="I91" s="8" t="e">
        <f t="shared" si="8"/>
        <v>#DIV/0!</v>
      </c>
    </row>
    <row r="92" spans="1:9" x14ac:dyDescent="0.25">
      <c r="A92" s="71" t="s">
        <v>65</v>
      </c>
      <c r="B92" s="68" t="s">
        <v>13</v>
      </c>
      <c r="C92" s="69">
        <v>14.42</v>
      </c>
      <c r="D92" s="70">
        <v>182</v>
      </c>
      <c r="E92" s="55" t="str">
        <f>VLOOKUP(LEFT(A92,1),'RAL Werte'!B$2:C$18,2,FALSE)</f>
        <v>250-350</v>
      </c>
      <c r="F92" s="42"/>
      <c r="G92" s="8" t="e">
        <f t="shared" si="7"/>
        <v>#DIV/0!</v>
      </c>
      <c r="H92" s="43"/>
      <c r="I92" s="8" t="e">
        <f t="shared" si="8"/>
        <v>#DIV/0!</v>
      </c>
    </row>
    <row r="93" spans="1:9" x14ac:dyDescent="0.25">
      <c r="A93" s="71" t="s">
        <v>22</v>
      </c>
      <c r="B93" s="68" t="s">
        <v>21</v>
      </c>
      <c r="C93" s="69">
        <v>14.07</v>
      </c>
      <c r="D93" s="70">
        <v>36.4</v>
      </c>
      <c r="E93" s="55" t="str">
        <f>VLOOKUP(LEFT(A93,1),'RAL Werte'!B$2:C$18,2,FALSE)</f>
        <v>120-190</v>
      </c>
      <c r="F93" s="42"/>
      <c r="G93" s="8" t="e">
        <f t="shared" si="7"/>
        <v>#DIV/0!</v>
      </c>
      <c r="H93" s="43"/>
      <c r="I93" s="8" t="e">
        <f t="shared" si="8"/>
        <v>#DIV/0!</v>
      </c>
    </row>
    <row r="94" spans="1:9" x14ac:dyDescent="0.25">
      <c r="A94" s="71" t="s">
        <v>22</v>
      </c>
      <c r="B94" s="68" t="s">
        <v>11</v>
      </c>
      <c r="C94" s="69">
        <v>36.22</v>
      </c>
      <c r="D94" s="70">
        <v>36.4</v>
      </c>
      <c r="E94" s="55" t="str">
        <f>VLOOKUP(LEFT(A94,1),'RAL Werte'!B$2:C$18,2,FALSE)</f>
        <v>120-190</v>
      </c>
      <c r="F94" s="42"/>
      <c r="G94" s="8" t="e">
        <f t="shared" si="7"/>
        <v>#DIV/0!</v>
      </c>
      <c r="H94" s="43"/>
      <c r="I94" s="8" t="e">
        <f t="shared" si="8"/>
        <v>#DIV/0!</v>
      </c>
    </row>
    <row r="95" spans="1:9" x14ac:dyDescent="0.25">
      <c r="A95" s="71" t="s">
        <v>22</v>
      </c>
      <c r="B95" s="68" t="s">
        <v>13</v>
      </c>
      <c r="C95" s="69">
        <v>18.59</v>
      </c>
      <c r="D95" s="70">
        <v>36.4</v>
      </c>
      <c r="E95" s="55" t="str">
        <f>VLOOKUP(LEFT(A95,1),'RAL Werte'!B$2:C$18,2,FALSE)</f>
        <v>120-190</v>
      </c>
      <c r="F95" s="42"/>
      <c r="G95" s="8" t="e">
        <f t="shared" si="7"/>
        <v>#DIV/0!</v>
      </c>
      <c r="H95" s="43"/>
      <c r="I95" s="8" t="e">
        <f t="shared" si="8"/>
        <v>#DIV/0!</v>
      </c>
    </row>
    <row r="96" spans="1:9" x14ac:dyDescent="0.25">
      <c r="A96" s="71" t="s">
        <v>24</v>
      </c>
      <c r="B96" s="68" t="s">
        <v>11</v>
      </c>
      <c r="C96" s="69">
        <v>24.47</v>
      </c>
      <c r="D96" s="70">
        <v>182</v>
      </c>
      <c r="E96" s="55" t="str">
        <f>VLOOKUP(LEFT(A96,1),'RAL Werte'!B$2:C$18,2,FALSE)</f>
        <v>120-190</v>
      </c>
      <c r="F96" s="42"/>
      <c r="G96" s="8" t="e">
        <f t="shared" si="7"/>
        <v>#DIV/0!</v>
      </c>
      <c r="H96" s="43"/>
      <c r="I96" s="8" t="e">
        <f t="shared" si="8"/>
        <v>#DIV/0!</v>
      </c>
    </row>
    <row r="97" spans="1:9" x14ac:dyDescent="0.25">
      <c r="A97" s="71" t="s">
        <v>24</v>
      </c>
      <c r="B97" s="68" t="s">
        <v>12</v>
      </c>
      <c r="C97" s="69">
        <v>43.769999999999996</v>
      </c>
      <c r="D97" s="70">
        <v>182</v>
      </c>
      <c r="E97" s="55" t="str">
        <f>VLOOKUP(LEFT(A97,1),'RAL Werte'!B$2:C$18,2,FALSE)</f>
        <v>120-190</v>
      </c>
      <c r="F97" s="42"/>
      <c r="G97" s="8" t="e">
        <f t="shared" si="7"/>
        <v>#DIV/0!</v>
      </c>
      <c r="H97" s="43"/>
      <c r="I97" s="8" t="e">
        <f t="shared" si="8"/>
        <v>#DIV/0!</v>
      </c>
    </row>
    <row r="98" spans="1:9" x14ac:dyDescent="0.25">
      <c r="A98" s="71" t="s">
        <v>27</v>
      </c>
      <c r="B98" s="68" t="s">
        <v>21</v>
      </c>
      <c r="C98" s="69">
        <v>108.61</v>
      </c>
      <c r="D98" s="70">
        <v>182</v>
      </c>
      <c r="E98" s="55" t="str">
        <f>VLOOKUP(LEFT(A98,1),'RAL Werte'!B$2:C$18,2,FALSE)</f>
        <v>250-650</v>
      </c>
      <c r="F98" s="42"/>
      <c r="G98" s="8" t="e">
        <f t="shared" si="7"/>
        <v>#DIV/0!</v>
      </c>
      <c r="H98" s="43"/>
      <c r="I98" s="8" t="e">
        <f t="shared" si="8"/>
        <v>#DIV/0!</v>
      </c>
    </row>
    <row r="99" spans="1:9" x14ac:dyDescent="0.25">
      <c r="A99" s="71" t="s">
        <v>27</v>
      </c>
      <c r="B99" s="68" t="s">
        <v>11</v>
      </c>
      <c r="C99" s="69">
        <v>434.68</v>
      </c>
      <c r="D99" s="70">
        <v>182</v>
      </c>
      <c r="E99" s="55" t="str">
        <f>VLOOKUP(LEFT(A99,1),'RAL Werte'!B$2:C$18,2,FALSE)</f>
        <v>250-650</v>
      </c>
      <c r="F99" s="42"/>
      <c r="G99" s="8" t="e">
        <f t="shared" si="7"/>
        <v>#DIV/0!</v>
      </c>
      <c r="H99" s="43"/>
      <c r="I99" s="8" t="e">
        <f t="shared" si="8"/>
        <v>#DIV/0!</v>
      </c>
    </row>
    <row r="100" spans="1:9" x14ac:dyDescent="0.25">
      <c r="A100" s="71" t="s">
        <v>27</v>
      </c>
      <c r="B100" s="68" t="s">
        <v>12</v>
      </c>
      <c r="C100" s="69">
        <v>250.66</v>
      </c>
      <c r="D100" s="70">
        <v>182</v>
      </c>
      <c r="E100" s="55" t="str">
        <f>VLOOKUP(LEFT(A100,1),'RAL Werte'!B$2:C$18,2,FALSE)</f>
        <v>250-650</v>
      </c>
      <c r="F100" s="42"/>
      <c r="G100" s="8" t="e">
        <f t="shared" si="7"/>
        <v>#DIV/0!</v>
      </c>
      <c r="H100" s="43"/>
      <c r="I100" s="8" t="e">
        <f t="shared" si="8"/>
        <v>#DIV/0!</v>
      </c>
    </row>
    <row r="101" spans="1:9" x14ac:dyDescent="0.25">
      <c r="A101" s="71" t="s">
        <v>27</v>
      </c>
      <c r="B101" s="68" t="s">
        <v>13</v>
      </c>
      <c r="C101" s="69">
        <v>2.52</v>
      </c>
      <c r="D101" s="70">
        <v>182</v>
      </c>
      <c r="E101" s="55" t="str">
        <f>VLOOKUP(LEFT(A101,1),'RAL Werte'!B$2:C$18,2,FALSE)</f>
        <v>250-650</v>
      </c>
      <c r="F101" s="42"/>
      <c r="G101" s="8" t="e">
        <f t="shared" si="7"/>
        <v>#DIV/0!</v>
      </c>
      <c r="H101" s="43"/>
      <c r="I101" s="8" t="e">
        <f t="shared" si="8"/>
        <v>#DIV/0!</v>
      </c>
    </row>
    <row r="102" spans="1:9" x14ac:dyDescent="0.25">
      <c r="A102" s="71" t="s">
        <v>28</v>
      </c>
      <c r="B102" s="68" t="s">
        <v>63</v>
      </c>
      <c r="C102" s="69">
        <v>81.680000000000007</v>
      </c>
      <c r="D102" s="70">
        <v>182</v>
      </c>
      <c r="E102" s="55" t="str">
        <f>VLOOKUP(LEFT(A102,1),'RAL Werte'!B$2:C$18,2,FALSE)</f>
        <v>120-190</v>
      </c>
      <c r="F102" s="42"/>
      <c r="G102" s="8" t="e">
        <f t="shared" si="7"/>
        <v>#DIV/0!</v>
      </c>
      <c r="H102" s="43"/>
      <c r="I102" s="8" t="e">
        <f t="shared" si="8"/>
        <v>#DIV/0!</v>
      </c>
    </row>
    <row r="103" spans="1:9" x14ac:dyDescent="0.25">
      <c r="A103" s="71" t="s">
        <v>29</v>
      </c>
      <c r="B103" s="68" t="s">
        <v>21</v>
      </c>
      <c r="C103" s="69">
        <v>233.60000000000002</v>
      </c>
      <c r="D103" s="70">
        <v>182</v>
      </c>
      <c r="E103" s="55" t="str">
        <f>VLOOKUP(LEFT(A103,1),'RAL Werte'!B$2:C$18,2,FALSE)</f>
        <v>60-90</v>
      </c>
      <c r="F103" s="42"/>
      <c r="G103" s="8" t="e">
        <f t="shared" si="7"/>
        <v>#DIV/0!</v>
      </c>
      <c r="H103" s="43"/>
      <c r="I103" s="8" t="e">
        <f t="shared" si="8"/>
        <v>#DIV/0!</v>
      </c>
    </row>
    <row r="104" spans="1:9" x14ac:dyDescent="0.25">
      <c r="A104" s="71" t="s">
        <v>144</v>
      </c>
      <c r="B104" s="68" t="s">
        <v>11</v>
      </c>
      <c r="C104" s="69">
        <v>25.21</v>
      </c>
      <c r="D104" s="70">
        <v>0</v>
      </c>
      <c r="E104" s="55" t="str">
        <f>VLOOKUP(LEFT(A104,1),'RAL Werte'!B$2:C$18,2,FALSE)</f>
        <v>80-150</v>
      </c>
      <c r="F104" s="42"/>
      <c r="G104" s="8" t="e">
        <f t="shared" si="7"/>
        <v>#DIV/0!</v>
      </c>
      <c r="H104" s="43"/>
      <c r="I104" s="8" t="e">
        <f t="shared" si="8"/>
        <v>#DIV/0!</v>
      </c>
    </row>
    <row r="105" spans="1:9" x14ac:dyDescent="0.25">
      <c r="A105" s="71" t="s">
        <v>30</v>
      </c>
      <c r="B105" s="68" t="s">
        <v>21</v>
      </c>
      <c r="C105" s="69">
        <v>58.98</v>
      </c>
      <c r="D105" s="70">
        <v>182</v>
      </c>
      <c r="E105" s="55" t="str">
        <f>VLOOKUP(LEFT(A105,1),'RAL Werte'!B$2:C$18,2,FALSE)</f>
        <v>80-150</v>
      </c>
      <c r="F105" s="42"/>
      <c r="G105" s="8" t="e">
        <f t="shared" si="7"/>
        <v>#DIV/0!</v>
      </c>
      <c r="H105" s="43"/>
      <c r="I105" s="8" t="e">
        <f t="shared" si="8"/>
        <v>#DIV/0!</v>
      </c>
    </row>
    <row r="106" spans="1:9" x14ac:dyDescent="0.25">
      <c r="A106" s="71" t="s">
        <v>30</v>
      </c>
      <c r="B106" s="68" t="s">
        <v>11</v>
      </c>
      <c r="C106" s="69">
        <v>14.11</v>
      </c>
      <c r="D106" s="70">
        <v>182</v>
      </c>
      <c r="E106" s="55" t="str">
        <f>VLOOKUP(LEFT(A106,1),'RAL Werte'!B$2:C$18,2,FALSE)</f>
        <v>80-150</v>
      </c>
      <c r="F106" s="42"/>
      <c r="G106" s="8" t="e">
        <f t="shared" si="7"/>
        <v>#DIV/0!</v>
      </c>
      <c r="H106" s="43"/>
      <c r="I106" s="8" t="e">
        <f t="shared" si="8"/>
        <v>#DIV/0!</v>
      </c>
    </row>
    <row r="107" spans="1:9" x14ac:dyDescent="0.25">
      <c r="A107" s="71" t="s">
        <v>30</v>
      </c>
      <c r="B107" s="68" t="s">
        <v>12</v>
      </c>
      <c r="C107" s="69">
        <v>31.17</v>
      </c>
      <c r="D107" s="70">
        <v>182</v>
      </c>
      <c r="E107" s="55" t="str">
        <f>VLOOKUP(LEFT(A107,1),'RAL Werte'!B$2:C$18,2,FALSE)</f>
        <v>80-150</v>
      </c>
      <c r="F107" s="42"/>
      <c r="G107" s="8" t="e">
        <f t="shared" si="7"/>
        <v>#DIV/0!</v>
      </c>
      <c r="H107" s="43"/>
      <c r="I107" s="8" t="e">
        <f t="shared" si="8"/>
        <v>#DIV/0!</v>
      </c>
    </row>
    <row r="108" spans="1:9" x14ac:dyDescent="0.25">
      <c r="A108" s="71" t="s">
        <v>76</v>
      </c>
      <c r="B108" s="68" t="s">
        <v>39</v>
      </c>
      <c r="C108" s="69">
        <v>33.89</v>
      </c>
      <c r="D108" s="70">
        <v>0</v>
      </c>
      <c r="E108" s="55" t="str">
        <f>VLOOKUP(LEFT(A108,1),'RAL Werte'!B$2:C$18,2,FALSE)</f>
        <v>250-350</v>
      </c>
      <c r="F108" s="42"/>
      <c r="G108" s="8" t="e">
        <f t="shared" si="7"/>
        <v>#DIV/0!</v>
      </c>
      <c r="H108" s="43"/>
      <c r="I108" s="8" t="e">
        <f t="shared" si="8"/>
        <v>#DIV/0!</v>
      </c>
    </row>
    <row r="109" spans="1:9" x14ac:dyDescent="0.25">
      <c r="A109" s="71" t="s">
        <v>76</v>
      </c>
      <c r="B109" s="68" t="s">
        <v>21</v>
      </c>
      <c r="C109" s="69">
        <v>17.119999999999997</v>
      </c>
      <c r="D109" s="70">
        <v>0</v>
      </c>
      <c r="E109" s="55" t="str">
        <f>VLOOKUP(LEFT(A109,1),'RAL Werte'!B$2:C$18,2,FALSE)</f>
        <v>250-350</v>
      </c>
      <c r="F109" s="42"/>
      <c r="G109" s="8" t="e">
        <f t="shared" si="7"/>
        <v>#DIV/0!</v>
      </c>
      <c r="H109" s="43"/>
      <c r="I109" s="8" t="e">
        <f t="shared" si="8"/>
        <v>#DIV/0!</v>
      </c>
    </row>
    <row r="110" spans="1:9" x14ac:dyDescent="0.25">
      <c r="A110" s="71" t="s">
        <v>76</v>
      </c>
      <c r="B110" s="68" t="s">
        <v>11</v>
      </c>
      <c r="C110" s="69">
        <v>89.510000000000019</v>
      </c>
      <c r="D110" s="70">
        <v>0</v>
      </c>
      <c r="E110" s="55" t="str">
        <f>VLOOKUP(LEFT(A110,1),'RAL Werte'!B$2:C$18,2,FALSE)</f>
        <v>250-350</v>
      </c>
      <c r="F110" s="42"/>
      <c r="G110" s="8" t="e">
        <f t="shared" si="7"/>
        <v>#DIV/0!</v>
      </c>
      <c r="H110" s="43"/>
      <c r="I110" s="8" t="e">
        <f t="shared" si="8"/>
        <v>#DIV/0!</v>
      </c>
    </row>
    <row r="111" spans="1:9" x14ac:dyDescent="0.25">
      <c r="A111" s="71" t="s">
        <v>76</v>
      </c>
      <c r="B111" s="68" t="s">
        <v>12</v>
      </c>
      <c r="C111" s="69">
        <v>3.91</v>
      </c>
      <c r="D111" s="70">
        <v>0</v>
      </c>
      <c r="E111" s="55" t="str">
        <f>VLOOKUP(LEFT(A111,1),'RAL Werte'!B$2:C$18,2,FALSE)</f>
        <v>250-350</v>
      </c>
      <c r="F111" s="42"/>
      <c r="G111" s="8" t="e">
        <f t="shared" si="7"/>
        <v>#DIV/0!</v>
      </c>
      <c r="H111" s="43"/>
      <c r="I111" s="8" t="e">
        <f t="shared" si="8"/>
        <v>#DIV/0!</v>
      </c>
    </row>
    <row r="112" spans="1:9" x14ac:dyDescent="0.25">
      <c r="A112" s="71" t="s">
        <v>76</v>
      </c>
      <c r="B112" s="68" t="s">
        <v>13</v>
      </c>
      <c r="C112" s="69">
        <v>12.48</v>
      </c>
      <c r="D112" s="70">
        <v>0</v>
      </c>
      <c r="E112" s="55" t="str">
        <f>VLOOKUP(LEFT(A112,1),'RAL Werte'!B$2:C$18,2,FALSE)</f>
        <v>250-350</v>
      </c>
      <c r="F112" s="42"/>
      <c r="G112" s="8" t="e">
        <f t="shared" si="7"/>
        <v>#DIV/0!</v>
      </c>
      <c r="H112" s="43"/>
      <c r="I112" s="8" t="e">
        <f t="shared" si="8"/>
        <v>#DIV/0!</v>
      </c>
    </row>
    <row r="113" spans="1:9" x14ac:dyDescent="0.25">
      <c r="A113" s="71" t="s">
        <v>31</v>
      </c>
      <c r="B113" s="68" t="s">
        <v>63</v>
      </c>
      <c r="C113" s="69">
        <v>130.5</v>
      </c>
      <c r="D113" s="70">
        <v>182</v>
      </c>
      <c r="E113" s="55" t="str">
        <f>VLOOKUP(LEFT(A113,1),'RAL Werte'!B$2:C$18,2,FALSE)</f>
        <v>250-650</v>
      </c>
      <c r="F113" s="42"/>
      <c r="G113" s="8" t="e">
        <f t="shared" si="7"/>
        <v>#DIV/0!</v>
      </c>
      <c r="H113" s="43"/>
      <c r="I113" s="8" t="e">
        <f t="shared" si="8"/>
        <v>#DIV/0!</v>
      </c>
    </row>
    <row r="114" spans="1:9" x14ac:dyDescent="0.25">
      <c r="A114" s="71" t="s">
        <v>145</v>
      </c>
      <c r="B114" s="68" t="s">
        <v>11</v>
      </c>
      <c r="C114" s="69">
        <v>24.46</v>
      </c>
      <c r="D114" s="70">
        <v>0</v>
      </c>
      <c r="E114" s="55" t="str">
        <f>VLOOKUP(LEFT(A114,1),'RAL Werte'!B$2:C$18,2,FALSE)</f>
        <v>250-350</v>
      </c>
      <c r="F114" s="42"/>
      <c r="G114" s="8" t="e">
        <f t="shared" si="7"/>
        <v>#DIV/0!</v>
      </c>
      <c r="H114" s="43"/>
      <c r="I114" s="8" t="e">
        <f t="shared" si="8"/>
        <v>#DIV/0!</v>
      </c>
    </row>
    <row r="115" spans="1:9" x14ac:dyDescent="0.25">
      <c r="A115" s="71" t="s">
        <v>145</v>
      </c>
      <c r="B115" s="68" t="s">
        <v>63</v>
      </c>
      <c r="C115" s="69">
        <v>26.75</v>
      </c>
      <c r="D115" s="70">
        <v>0</v>
      </c>
      <c r="E115" s="55" t="str">
        <f>VLOOKUP(LEFT(A115,1),'RAL Werte'!B$2:C$18,2,FALSE)</f>
        <v>250-350</v>
      </c>
      <c r="F115" s="42"/>
      <c r="G115" s="8" t="e">
        <f t="shared" si="7"/>
        <v>#DIV/0!</v>
      </c>
      <c r="H115" s="43"/>
      <c r="I115" s="8" t="e">
        <f t="shared" si="8"/>
        <v>#DIV/0!</v>
      </c>
    </row>
    <row r="116" spans="1:9" x14ac:dyDescent="0.25">
      <c r="A116" s="71" t="s">
        <v>91</v>
      </c>
      <c r="B116" s="68" t="s">
        <v>39</v>
      </c>
      <c r="C116" s="69">
        <v>148.47999999999999</v>
      </c>
      <c r="D116" s="70">
        <v>0</v>
      </c>
      <c r="E116" s="55" t="str">
        <f>VLOOKUP(LEFT(A116,1),'RAL Werte'!B$2:C$18,2,FALSE)</f>
        <v>250-350</v>
      </c>
      <c r="F116" s="42"/>
      <c r="G116" s="8" t="e">
        <f t="shared" si="7"/>
        <v>#DIV/0!</v>
      </c>
      <c r="H116" s="43"/>
      <c r="I116" s="8" t="e">
        <f t="shared" si="8"/>
        <v>#DIV/0!</v>
      </c>
    </row>
    <row r="117" spans="1:9" x14ac:dyDescent="0.25">
      <c r="A117" s="71" t="s">
        <v>91</v>
      </c>
      <c r="B117" s="68" t="s">
        <v>21</v>
      </c>
      <c r="C117" s="69">
        <v>4.28</v>
      </c>
      <c r="D117" s="70">
        <v>0</v>
      </c>
      <c r="E117" s="55" t="str">
        <f>VLOOKUP(LEFT(A117,1),'RAL Werte'!B$2:C$18,2,FALSE)</f>
        <v>250-350</v>
      </c>
      <c r="F117" s="42"/>
      <c r="G117" s="8" t="e">
        <f t="shared" si="7"/>
        <v>#DIV/0!</v>
      </c>
      <c r="H117" s="43"/>
      <c r="I117" s="8" t="e">
        <f t="shared" si="8"/>
        <v>#DIV/0!</v>
      </c>
    </row>
    <row r="118" spans="1:9" x14ac:dyDescent="0.25">
      <c r="A118" s="71" t="s">
        <v>32</v>
      </c>
      <c r="B118" s="68" t="s">
        <v>21</v>
      </c>
      <c r="C118" s="69">
        <v>80</v>
      </c>
      <c r="D118" s="70">
        <v>182</v>
      </c>
      <c r="E118" s="55" t="str">
        <f>VLOOKUP(LEFT(A118,1),'RAL Werte'!B$2:C$18,2,FALSE)</f>
        <v>130-200</v>
      </c>
      <c r="F118" s="42"/>
      <c r="G118" s="8" t="e">
        <f t="shared" si="7"/>
        <v>#DIV/0!</v>
      </c>
      <c r="H118" s="43"/>
      <c r="I118" s="8" t="e">
        <f t="shared" si="8"/>
        <v>#DIV/0!</v>
      </c>
    </row>
    <row r="119" spans="1:9" ht="22.5" customHeight="1" x14ac:dyDescent="0.25">
      <c r="A119" s="104" t="s">
        <v>140</v>
      </c>
      <c r="B119" s="104"/>
      <c r="C119" s="104"/>
      <c r="D119" s="104"/>
      <c r="E119" s="104"/>
      <c r="F119" s="104"/>
      <c r="G119" s="44" t="e">
        <f>SUM(G81:G118)</f>
        <v>#DIV/0!</v>
      </c>
      <c r="H119" s="129"/>
      <c r="I119" s="44" t="e">
        <f>SUM(I81:I118)</f>
        <v>#DIV/0!</v>
      </c>
    </row>
    <row r="120" spans="1:9" ht="22.5" customHeight="1" x14ac:dyDescent="0.25">
      <c r="A120" s="104" t="s">
        <v>139</v>
      </c>
      <c r="B120" s="104"/>
      <c r="C120" s="104"/>
      <c r="D120" s="104"/>
      <c r="E120" s="104"/>
      <c r="F120" s="104"/>
      <c r="G120" s="44" t="e">
        <f>G119*F6</f>
        <v>#DIV/0!</v>
      </c>
      <c r="H120" s="129"/>
      <c r="I120" s="44" t="e">
        <f>I119*H6</f>
        <v>#DIV/0!</v>
      </c>
    </row>
    <row r="121" spans="1:9" ht="22.5" customHeight="1" x14ac:dyDescent="0.25">
      <c r="A121" s="104" t="s">
        <v>141</v>
      </c>
      <c r="B121" s="104"/>
      <c r="C121" s="104"/>
      <c r="D121" s="104"/>
      <c r="E121" s="104"/>
      <c r="F121" s="104"/>
      <c r="G121" s="44" t="e">
        <f>G120/182</f>
        <v>#DIV/0!</v>
      </c>
      <c r="H121" s="129"/>
      <c r="I121" s="44"/>
    </row>
    <row r="122" spans="1:9" ht="22.5" customHeight="1" x14ac:dyDescent="0.25">
      <c r="A122" s="104" t="s">
        <v>189</v>
      </c>
      <c r="B122" s="104"/>
      <c r="C122" s="104"/>
      <c r="D122" s="104"/>
      <c r="E122" s="104"/>
      <c r="F122" s="104"/>
      <c r="G122" s="33" t="e">
        <f>G119/182</f>
        <v>#DIV/0!</v>
      </c>
      <c r="H122" s="130"/>
      <c r="I122" s="32"/>
    </row>
    <row r="124" spans="1:9" x14ac:dyDescent="0.25">
      <c r="A124" s="103" t="s">
        <v>79</v>
      </c>
      <c r="B124" s="103"/>
      <c r="C124" s="103"/>
      <c r="D124" s="103"/>
      <c r="E124" s="103"/>
      <c r="F124" s="103"/>
      <c r="G124" s="103"/>
      <c r="H124" s="103"/>
      <c r="I124" s="103"/>
    </row>
    <row r="125" spans="1:9" x14ac:dyDescent="0.25">
      <c r="A125" s="71" t="s">
        <v>16</v>
      </c>
      <c r="B125" s="68" t="s">
        <v>33</v>
      </c>
      <c r="C125" s="69">
        <v>15.36</v>
      </c>
      <c r="D125" s="70">
        <v>49.8</v>
      </c>
      <c r="E125" s="55" t="str">
        <f>VLOOKUP(LEFT(A125,1),'RAL Werte'!B$2:C$18,2,FALSE)</f>
        <v>160-230</v>
      </c>
      <c r="F125" s="42"/>
      <c r="G125" s="8" t="e">
        <f t="shared" ref="G125:G133" si="9">ROUND(C125/F125*D125,2)</f>
        <v>#DIV/0!</v>
      </c>
      <c r="H125" s="43"/>
      <c r="I125" s="8" t="e">
        <f t="shared" ref="I125:I133" si="10">C125/H125</f>
        <v>#DIV/0!</v>
      </c>
    </row>
    <row r="126" spans="1:9" x14ac:dyDescent="0.25">
      <c r="A126" s="71" t="s">
        <v>16</v>
      </c>
      <c r="B126" s="68" t="s">
        <v>11</v>
      </c>
      <c r="C126" s="69">
        <v>19.2</v>
      </c>
      <c r="D126" s="70">
        <v>49.8</v>
      </c>
      <c r="E126" s="55" t="str">
        <f>VLOOKUP(LEFT(A126,1),'RAL Werte'!B$2:C$18,2,FALSE)</f>
        <v>160-230</v>
      </c>
      <c r="F126" s="42"/>
      <c r="G126" s="8" t="e">
        <f t="shared" si="9"/>
        <v>#DIV/0!</v>
      </c>
      <c r="H126" s="43"/>
      <c r="I126" s="8" t="e">
        <f t="shared" si="10"/>
        <v>#DIV/0!</v>
      </c>
    </row>
    <row r="127" spans="1:9" x14ac:dyDescent="0.25">
      <c r="A127" s="71" t="s">
        <v>142</v>
      </c>
      <c r="B127" s="68" t="s">
        <v>21</v>
      </c>
      <c r="C127" s="69">
        <v>2.13</v>
      </c>
      <c r="D127" s="70">
        <v>0</v>
      </c>
      <c r="E127" s="55" t="str">
        <f>VLOOKUP(LEFT(A127,1),'RAL Werte'!B$2:C$18,2,FALSE)</f>
        <v>120-190</v>
      </c>
      <c r="F127" s="42"/>
      <c r="G127" s="8" t="e">
        <f t="shared" si="9"/>
        <v>#DIV/0!</v>
      </c>
      <c r="H127" s="43"/>
      <c r="I127" s="8" t="e">
        <f t="shared" si="10"/>
        <v>#DIV/0!</v>
      </c>
    </row>
    <row r="128" spans="1:9" x14ac:dyDescent="0.25">
      <c r="A128" s="71" t="s">
        <v>142</v>
      </c>
      <c r="B128" s="68" t="s">
        <v>11</v>
      </c>
      <c r="C128" s="69">
        <v>26.88</v>
      </c>
      <c r="D128" s="70">
        <v>0</v>
      </c>
      <c r="E128" s="55" t="str">
        <f>VLOOKUP(LEFT(A128,1),'RAL Werte'!B$2:C$18,2,FALSE)</f>
        <v>120-190</v>
      </c>
      <c r="F128" s="42"/>
      <c r="G128" s="8" t="e">
        <f t="shared" si="9"/>
        <v>#DIV/0!</v>
      </c>
      <c r="H128" s="43"/>
      <c r="I128" s="8" t="e">
        <f t="shared" si="10"/>
        <v>#DIV/0!</v>
      </c>
    </row>
    <row r="129" spans="1:9" x14ac:dyDescent="0.25">
      <c r="A129" s="71" t="s">
        <v>24</v>
      </c>
      <c r="B129" s="68" t="s">
        <v>21</v>
      </c>
      <c r="C129" s="69">
        <v>12.96</v>
      </c>
      <c r="D129" s="70">
        <v>249</v>
      </c>
      <c r="E129" s="55" t="str">
        <f>VLOOKUP(LEFT(A129,1),'RAL Werte'!B$2:C$18,2,FALSE)</f>
        <v>120-190</v>
      </c>
      <c r="F129" s="42"/>
      <c r="G129" s="8" t="e">
        <f t="shared" si="9"/>
        <v>#DIV/0!</v>
      </c>
      <c r="H129" s="43"/>
      <c r="I129" s="8" t="e">
        <f t="shared" si="10"/>
        <v>#DIV/0!</v>
      </c>
    </row>
    <row r="130" spans="1:9" x14ac:dyDescent="0.25">
      <c r="A130" s="71" t="s">
        <v>27</v>
      </c>
      <c r="B130" s="68" t="s">
        <v>21</v>
      </c>
      <c r="C130" s="69">
        <v>17.5</v>
      </c>
      <c r="D130" s="70">
        <v>249</v>
      </c>
      <c r="E130" s="55" t="str">
        <f>VLOOKUP(LEFT(A130,1),'RAL Werte'!B$2:C$18,2,FALSE)</f>
        <v>250-650</v>
      </c>
      <c r="F130" s="42"/>
      <c r="G130" s="8" t="e">
        <f t="shared" si="9"/>
        <v>#DIV/0!</v>
      </c>
      <c r="H130" s="43"/>
      <c r="I130" s="8" t="e">
        <f t="shared" si="10"/>
        <v>#DIV/0!</v>
      </c>
    </row>
    <row r="131" spans="1:9" x14ac:dyDescent="0.25">
      <c r="A131" s="71" t="s">
        <v>29</v>
      </c>
      <c r="B131" s="68" t="s">
        <v>21</v>
      </c>
      <c r="C131" s="69">
        <v>13.5</v>
      </c>
      <c r="D131" s="70">
        <v>249</v>
      </c>
      <c r="E131" s="55" t="str">
        <f>VLOOKUP(LEFT(A131,1),'RAL Werte'!B$2:C$18,2,FALSE)</f>
        <v>60-90</v>
      </c>
      <c r="F131" s="42"/>
      <c r="G131" s="8" t="e">
        <f t="shared" si="9"/>
        <v>#DIV/0!</v>
      </c>
      <c r="H131" s="43"/>
      <c r="I131" s="8" t="e">
        <f t="shared" si="10"/>
        <v>#DIV/0!</v>
      </c>
    </row>
    <row r="132" spans="1:9" x14ac:dyDescent="0.25">
      <c r="A132" s="71" t="s">
        <v>66</v>
      </c>
      <c r="B132" s="68" t="s">
        <v>11</v>
      </c>
      <c r="C132" s="69">
        <v>28</v>
      </c>
      <c r="D132" s="70">
        <v>49.8</v>
      </c>
      <c r="E132" s="55" t="str">
        <f>VLOOKUP(LEFT(A132,1),'RAL Werte'!B$2:C$18,2,FALSE)</f>
        <v>250-600</v>
      </c>
      <c r="F132" s="42"/>
      <c r="G132" s="8" t="e">
        <f t="shared" si="9"/>
        <v>#DIV/0!</v>
      </c>
      <c r="H132" s="43"/>
      <c r="I132" s="8" t="e">
        <f t="shared" si="10"/>
        <v>#DIV/0!</v>
      </c>
    </row>
    <row r="133" spans="1:9" x14ac:dyDescent="0.25">
      <c r="A133" s="71" t="s">
        <v>144</v>
      </c>
      <c r="B133" s="68" t="s">
        <v>21</v>
      </c>
      <c r="C133" s="69">
        <v>4.8</v>
      </c>
      <c r="D133" s="70">
        <v>0</v>
      </c>
      <c r="E133" s="55" t="str">
        <f>VLOOKUP(LEFT(A133,1),'RAL Werte'!B$2:C$18,2,FALSE)</f>
        <v>80-150</v>
      </c>
      <c r="F133" s="42"/>
      <c r="G133" s="8" t="e">
        <f t="shared" si="9"/>
        <v>#DIV/0!</v>
      </c>
      <c r="H133" s="43"/>
      <c r="I133" s="8" t="e">
        <f t="shared" si="10"/>
        <v>#DIV/0!</v>
      </c>
    </row>
    <row r="134" spans="1:9" ht="22.5" customHeight="1" x14ac:dyDescent="0.25">
      <c r="A134" s="104" t="s">
        <v>140</v>
      </c>
      <c r="B134" s="104"/>
      <c r="C134" s="104"/>
      <c r="D134" s="104"/>
      <c r="E134" s="104"/>
      <c r="F134" s="104"/>
      <c r="G134" s="44" t="e">
        <f>SUM(G125:G133)</f>
        <v>#DIV/0!</v>
      </c>
      <c r="H134" s="129"/>
      <c r="I134" s="44" t="e">
        <f>SUM(I125:I133)</f>
        <v>#DIV/0!</v>
      </c>
    </row>
    <row r="135" spans="1:9" ht="22.5" customHeight="1" x14ac:dyDescent="0.25">
      <c r="A135" s="104" t="s">
        <v>139</v>
      </c>
      <c r="B135" s="104"/>
      <c r="C135" s="104"/>
      <c r="D135" s="104"/>
      <c r="E135" s="104"/>
      <c r="F135" s="104"/>
      <c r="G135" s="44" t="e">
        <f>G134*F6</f>
        <v>#DIV/0!</v>
      </c>
      <c r="H135" s="129"/>
      <c r="I135" s="44" t="e">
        <f>I134*H6</f>
        <v>#DIV/0!</v>
      </c>
    </row>
    <row r="136" spans="1:9" ht="22.5" customHeight="1" x14ac:dyDescent="0.25">
      <c r="A136" s="104" t="s">
        <v>152</v>
      </c>
      <c r="B136" s="104"/>
      <c r="C136" s="104"/>
      <c r="D136" s="104"/>
      <c r="E136" s="104"/>
      <c r="F136" s="104"/>
      <c r="G136" s="44" t="e">
        <f>G135/249</f>
        <v>#DIV/0!</v>
      </c>
      <c r="H136" s="129"/>
      <c r="I136" s="44"/>
    </row>
    <row r="137" spans="1:9" ht="22.5" customHeight="1" x14ac:dyDescent="0.25">
      <c r="A137" s="104" t="s">
        <v>190</v>
      </c>
      <c r="B137" s="104"/>
      <c r="C137" s="104"/>
      <c r="D137" s="104"/>
      <c r="E137" s="104"/>
      <c r="F137" s="104"/>
      <c r="G137" s="33" t="e">
        <f>G134/249</f>
        <v>#DIV/0!</v>
      </c>
      <c r="H137" s="130"/>
      <c r="I137" s="32"/>
    </row>
    <row r="139" spans="1:9" x14ac:dyDescent="0.25">
      <c r="A139" s="103" t="s">
        <v>187</v>
      </c>
      <c r="B139" s="103"/>
      <c r="C139" s="103"/>
      <c r="D139" s="103"/>
      <c r="E139" s="103"/>
      <c r="F139" s="103"/>
      <c r="G139" s="103"/>
      <c r="H139" s="103"/>
      <c r="I139" s="103"/>
    </row>
    <row r="140" spans="1:9" x14ac:dyDescent="0.25">
      <c r="A140" s="71" t="s">
        <v>16</v>
      </c>
      <c r="B140" s="68" t="s">
        <v>33</v>
      </c>
      <c r="C140" s="69">
        <v>20.260000000000002</v>
      </c>
      <c r="D140" s="70">
        <v>49.8</v>
      </c>
      <c r="E140" s="55" t="str">
        <f>VLOOKUP(LEFT(A140,1),'RAL Werte'!B$2:C$18,2,FALSE)</f>
        <v>160-230</v>
      </c>
      <c r="F140" s="42"/>
      <c r="G140" s="8" t="e">
        <f t="shared" ref="G140:G151" si="11">ROUND(C140/F140*D140,2)</f>
        <v>#DIV/0!</v>
      </c>
      <c r="H140" s="43"/>
      <c r="I140" s="8" t="e">
        <f t="shared" ref="I140:I151" si="12">C140/H140</f>
        <v>#DIV/0!</v>
      </c>
    </row>
    <row r="141" spans="1:9" x14ac:dyDescent="0.25">
      <c r="A141" s="71" t="s">
        <v>16</v>
      </c>
      <c r="B141" s="68" t="s">
        <v>21</v>
      </c>
      <c r="C141" s="69">
        <v>27.84</v>
      </c>
      <c r="D141" s="70">
        <v>49.8</v>
      </c>
      <c r="E141" s="55" t="str">
        <f>VLOOKUP(LEFT(A141,1),'RAL Werte'!B$2:C$18,2,FALSE)</f>
        <v>160-230</v>
      </c>
      <c r="F141" s="42"/>
      <c r="G141" s="8" t="e">
        <f t="shared" si="11"/>
        <v>#DIV/0!</v>
      </c>
      <c r="H141" s="43"/>
      <c r="I141" s="8" t="e">
        <f t="shared" si="12"/>
        <v>#DIV/0!</v>
      </c>
    </row>
    <row r="142" spans="1:9" x14ac:dyDescent="0.25">
      <c r="A142" s="71" t="s">
        <v>16</v>
      </c>
      <c r="B142" s="68" t="s">
        <v>150</v>
      </c>
      <c r="C142" s="69">
        <v>32.14</v>
      </c>
      <c r="D142" s="70">
        <v>49.8</v>
      </c>
      <c r="E142" s="55" t="str">
        <f>VLOOKUP(LEFT(A142,1),'RAL Werte'!B$2:C$18,2,FALSE)</f>
        <v>160-230</v>
      </c>
      <c r="F142" s="42"/>
      <c r="G142" s="8" t="e">
        <f t="shared" si="11"/>
        <v>#DIV/0!</v>
      </c>
      <c r="H142" s="43"/>
      <c r="I142" s="8" t="e">
        <f t="shared" si="12"/>
        <v>#DIV/0!</v>
      </c>
    </row>
    <row r="143" spans="1:9" x14ac:dyDescent="0.25">
      <c r="A143" s="71" t="s">
        <v>22</v>
      </c>
      <c r="B143" s="68" t="s">
        <v>33</v>
      </c>
      <c r="C143" s="69">
        <v>28.19</v>
      </c>
      <c r="D143" s="70">
        <v>49.8</v>
      </c>
      <c r="E143" s="55" t="str">
        <f>VLOOKUP(LEFT(A143,1),'RAL Werte'!B$2:C$18,2,FALSE)</f>
        <v>120-190</v>
      </c>
      <c r="F143" s="42"/>
      <c r="G143" s="8" t="e">
        <f t="shared" si="11"/>
        <v>#DIV/0!</v>
      </c>
      <c r="H143" s="43"/>
      <c r="I143" s="8" t="e">
        <f t="shared" si="12"/>
        <v>#DIV/0!</v>
      </c>
    </row>
    <row r="144" spans="1:9" x14ac:dyDescent="0.25">
      <c r="A144" s="71" t="s">
        <v>24</v>
      </c>
      <c r="B144" s="68" t="s">
        <v>21</v>
      </c>
      <c r="C144" s="69">
        <v>41.55</v>
      </c>
      <c r="D144" s="70">
        <v>249</v>
      </c>
      <c r="E144" s="55" t="str">
        <f>VLOOKUP(LEFT(A144,1),'RAL Werte'!B$2:C$18,2,FALSE)</f>
        <v>120-190</v>
      </c>
      <c r="F144" s="42"/>
      <c r="G144" s="8" t="e">
        <f t="shared" si="11"/>
        <v>#DIV/0!</v>
      </c>
      <c r="H144" s="43"/>
      <c r="I144" s="8" t="e">
        <f t="shared" si="12"/>
        <v>#DIV/0!</v>
      </c>
    </row>
    <row r="145" spans="1:9" x14ac:dyDescent="0.25">
      <c r="A145" s="71" t="s">
        <v>26</v>
      </c>
      <c r="B145" s="68" t="s">
        <v>21</v>
      </c>
      <c r="C145" s="69">
        <v>37.520000000000003</v>
      </c>
      <c r="D145" s="70">
        <v>99.6</v>
      </c>
      <c r="E145" s="55" t="str">
        <f>VLOOKUP(LEFT(A145,1),'RAL Werte'!B$2:C$18,2,FALSE)</f>
        <v>250-650</v>
      </c>
      <c r="F145" s="42"/>
      <c r="G145" s="8" t="e">
        <f t="shared" si="11"/>
        <v>#DIV/0!</v>
      </c>
      <c r="H145" s="43"/>
      <c r="I145" s="8" t="e">
        <f t="shared" si="12"/>
        <v>#DIV/0!</v>
      </c>
    </row>
    <row r="146" spans="1:9" x14ac:dyDescent="0.25">
      <c r="A146" s="71" t="s">
        <v>71</v>
      </c>
      <c r="B146" s="68" t="s">
        <v>21</v>
      </c>
      <c r="C146" s="69">
        <v>25.560000000000002</v>
      </c>
      <c r="D146" s="70">
        <v>149.4</v>
      </c>
      <c r="E146" s="55" t="str">
        <f>VLOOKUP(LEFT(A146,1),'RAL Werte'!B$2:C$18,2,FALSE)</f>
        <v>250-650</v>
      </c>
      <c r="F146" s="42"/>
      <c r="G146" s="8" t="e">
        <f t="shared" si="11"/>
        <v>#DIV/0!</v>
      </c>
      <c r="H146" s="43"/>
      <c r="I146" s="8" t="e">
        <f t="shared" si="12"/>
        <v>#DIV/0!</v>
      </c>
    </row>
    <row r="147" spans="1:9" x14ac:dyDescent="0.25">
      <c r="A147" s="71" t="s">
        <v>27</v>
      </c>
      <c r="B147" s="68" t="s">
        <v>21</v>
      </c>
      <c r="C147" s="69">
        <v>8.33</v>
      </c>
      <c r="D147" s="70">
        <v>249</v>
      </c>
      <c r="E147" s="55" t="str">
        <f>VLOOKUP(LEFT(A147,1),'RAL Werte'!B$2:C$18,2,FALSE)</f>
        <v>250-650</v>
      </c>
      <c r="F147" s="42"/>
      <c r="G147" s="8" t="e">
        <f t="shared" si="11"/>
        <v>#DIV/0!</v>
      </c>
      <c r="H147" s="43"/>
      <c r="I147" s="8" t="e">
        <f t="shared" si="12"/>
        <v>#DIV/0!</v>
      </c>
    </row>
    <row r="148" spans="1:9" x14ac:dyDescent="0.25">
      <c r="A148" s="71" t="s">
        <v>41</v>
      </c>
      <c r="B148" s="68" t="s">
        <v>21</v>
      </c>
      <c r="C148" s="69">
        <v>8.6399999999999988</v>
      </c>
      <c r="D148" s="70">
        <v>99.6</v>
      </c>
      <c r="E148" s="55" t="str">
        <f>VLOOKUP(LEFT(A148,1),'RAL Werte'!B$2:C$18,2,FALSE)</f>
        <v>60-90</v>
      </c>
      <c r="F148" s="42"/>
      <c r="G148" s="8" t="e">
        <f t="shared" si="11"/>
        <v>#DIV/0!</v>
      </c>
      <c r="H148" s="43"/>
      <c r="I148" s="8" t="e">
        <f t="shared" si="12"/>
        <v>#DIV/0!</v>
      </c>
    </row>
    <row r="149" spans="1:9" x14ac:dyDescent="0.25">
      <c r="A149" s="71" t="s">
        <v>29</v>
      </c>
      <c r="B149" s="68" t="s">
        <v>21</v>
      </c>
      <c r="C149" s="69">
        <v>25.75</v>
      </c>
      <c r="D149" s="70">
        <v>249</v>
      </c>
      <c r="E149" s="55" t="str">
        <f>VLOOKUP(LEFT(A149,1),'RAL Werte'!B$2:C$18,2,FALSE)</f>
        <v>60-90</v>
      </c>
      <c r="F149" s="42"/>
      <c r="G149" s="8" t="e">
        <f t="shared" si="11"/>
        <v>#DIV/0!</v>
      </c>
      <c r="H149" s="43"/>
      <c r="I149" s="8" t="e">
        <f t="shared" si="12"/>
        <v>#DIV/0!</v>
      </c>
    </row>
    <row r="150" spans="1:9" x14ac:dyDescent="0.25">
      <c r="A150" s="71" t="s">
        <v>66</v>
      </c>
      <c r="B150" s="68" t="s">
        <v>21</v>
      </c>
      <c r="C150" s="69">
        <v>46.94</v>
      </c>
      <c r="D150" s="70">
        <v>49.8</v>
      </c>
      <c r="E150" s="55" t="str">
        <f>VLOOKUP(LEFT(A150,1),'RAL Werte'!B$2:C$18,2,FALSE)</f>
        <v>250-600</v>
      </c>
      <c r="F150" s="42"/>
      <c r="G150" s="8" t="e">
        <f t="shared" si="11"/>
        <v>#DIV/0!</v>
      </c>
      <c r="H150" s="43"/>
      <c r="I150" s="8" t="e">
        <f t="shared" si="12"/>
        <v>#DIV/0!</v>
      </c>
    </row>
    <row r="151" spans="1:9" x14ac:dyDescent="0.25">
      <c r="A151" s="71" t="s">
        <v>144</v>
      </c>
      <c r="B151" s="68" t="s">
        <v>21</v>
      </c>
      <c r="C151" s="69">
        <v>6.2</v>
      </c>
      <c r="D151" s="70">
        <v>0</v>
      </c>
      <c r="E151" s="55" t="str">
        <f>VLOOKUP(LEFT(A151,1),'RAL Werte'!B$2:C$18,2,FALSE)</f>
        <v>80-150</v>
      </c>
      <c r="F151" s="42"/>
      <c r="G151" s="8" t="e">
        <f t="shared" si="11"/>
        <v>#DIV/0!</v>
      </c>
      <c r="H151" s="43"/>
      <c r="I151" s="8" t="e">
        <f t="shared" si="12"/>
        <v>#DIV/0!</v>
      </c>
    </row>
    <row r="152" spans="1:9" ht="22.5" customHeight="1" x14ac:dyDescent="0.25">
      <c r="A152" s="104" t="s">
        <v>140</v>
      </c>
      <c r="B152" s="104"/>
      <c r="C152" s="104"/>
      <c r="D152" s="104"/>
      <c r="E152" s="104"/>
      <c r="F152" s="104"/>
      <c r="G152" s="44" t="e">
        <f>SUM(G140:G151)</f>
        <v>#DIV/0!</v>
      </c>
      <c r="H152" s="129"/>
      <c r="I152" s="44" t="e">
        <f>SUM(I140:I151)</f>
        <v>#DIV/0!</v>
      </c>
    </row>
    <row r="153" spans="1:9" ht="22.5" customHeight="1" x14ac:dyDescent="0.25">
      <c r="A153" s="104" t="s">
        <v>139</v>
      </c>
      <c r="B153" s="104"/>
      <c r="C153" s="104"/>
      <c r="D153" s="104"/>
      <c r="E153" s="104"/>
      <c r="F153" s="104"/>
      <c r="G153" s="44" t="e">
        <f>G152*F6</f>
        <v>#DIV/0!</v>
      </c>
      <c r="H153" s="129"/>
      <c r="I153" s="44" t="e">
        <f>I152*H6</f>
        <v>#DIV/0!</v>
      </c>
    </row>
    <row r="154" spans="1:9" ht="22.5" customHeight="1" x14ac:dyDescent="0.25">
      <c r="A154" s="104" t="s">
        <v>152</v>
      </c>
      <c r="B154" s="104"/>
      <c r="C154" s="104"/>
      <c r="D154" s="104"/>
      <c r="E154" s="104"/>
      <c r="F154" s="104"/>
      <c r="G154" s="44" t="e">
        <f>G153/249</f>
        <v>#DIV/0!</v>
      </c>
      <c r="H154" s="129"/>
      <c r="I154" s="44"/>
    </row>
    <row r="155" spans="1:9" ht="22.5" customHeight="1" x14ac:dyDescent="0.25">
      <c r="A155" s="104" t="s">
        <v>190</v>
      </c>
      <c r="B155" s="104"/>
      <c r="C155" s="104"/>
      <c r="D155" s="104"/>
      <c r="E155" s="104"/>
      <c r="F155" s="104"/>
      <c r="G155" s="33" t="e">
        <f>G152/249</f>
        <v>#DIV/0!</v>
      </c>
      <c r="H155" s="130"/>
      <c r="I155" s="32"/>
    </row>
    <row r="157" spans="1:9" x14ac:dyDescent="0.25">
      <c r="A157" s="103" t="s">
        <v>188</v>
      </c>
      <c r="B157" s="103"/>
      <c r="C157" s="103"/>
      <c r="D157" s="103"/>
      <c r="E157" s="103"/>
      <c r="F157" s="103"/>
      <c r="G157" s="103"/>
      <c r="H157" s="103"/>
      <c r="I157" s="103"/>
    </row>
    <row r="158" spans="1:9" x14ac:dyDescent="0.25">
      <c r="A158" s="71" t="s">
        <v>16</v>
      </c>
      <c r="B158" s="68" t="s">
        <v>21</v>
      </c>
      <c r="C158" s="69">
        <v>27.69</v>
      </c>
      <c r="D158" s="70">
        <v>49.8</v>
      </c>
      <c r="E158" s="55" t="str">
        <f>VLOOKUP(LEFT(A158,1),'RAL Werte'!B$2:C$18,2,FALSE)</f>
        <v>160-230</v>
      </c>
      <c r="F158" s="42"/>
      <c r="G158" s="8" t="e">
        <f t="shared" ref="G158:G169" si="13">ROUND(C158/F158*D158,2)</f>
        <v>#DIV/0!</v>
      </c>
      <c r="H158" s="43"/>
      <c r="I158" s="8" t="e">
        <f t="shared" ref="I158:I169" si="14">C158/H158</f>
        <v>#DIV/0!</v>
      </c>
    </row>
    <row r="159" spans="1:9" x14ac:dyDescent="0.25">
      <c r="A159" s="71" t="s">
        <v>182</v>
      </c>
      <c r="B159" s="68" t="s">
        <v>39</v>
      </c>
      <c r="C159" s="69">
        <v>59.08</v>
      </c>
      <c r="D159" s="70">
        <v>24.9</v>
      </c>
      <c r="E159" s="55" t="str">
        <f>VLOOKUP(LEFT(A159,1),'RAL Werte'!B$2:C$18,2,FALSE)</f>
        <v>120-190</v>
      </c>
      <c r="F159" s="42"/>
      <c r="G159" s="8" t="e">
        <f t="shared" si="13"/>
        <v>#DIV/0!</v>
      </c>
      <c r="H159" s="43"/>
      <c r="I159" s="8" t="e">
        <f t="shared" si="14"/>
        <v>#DIV/0!</v>
      </c>
    </row>
    <row r="160" spans="1:9" x14ac:dyDescent="0.25">
      <c r="A160" s="71" t="s">
        <v>182</v>
      </c>
      <c r="B160" s="68" t="s">
        <v>68</v>
      </c>
      <c r="C160" s="69">
        <v>61.94</v>
      </c>
      <c r="D160" s="70">
        <v>24.9</v>
      </c>
      <c r="E160" s="55" t="str">
        <f>VLOOKUP(LEFT(A160,1),'RAL Werte'!B$2:C$18,2,FALSE)</f>
        <v>120-190</v>
      </c>
      <c r="F160" s="42"/>
      <c r="G160" s="8" t="e">
        <f t="shared" si="13"/>
        <v>#DIV/0!</v>
      </c>
      <c r="H160" s="43"/>
      <c r="I160" s="8" t="e">
        <f t="shared" si="14"/>
        <v>#DIV/0!</v>
      </c>
    </row>
    <row r="161" spans="1:9" x14ac:dyDescent="0.25">
      <c r="A161" s="71" t="s">
        <v>22</v>
      </c>
      <c r="B161" s="68" t="s">
        <v>68</v>
      </c>
      <c r="C161" s="69">
        <v>143.13</v>
      </c>
      <c r="D161" s="70">
        <v>49.8</v>
      </c>
      <c r="E161" s="55" t="str">
        <f>VLOOKUP(LEFT(A161,1),'RAL Werte'!B$2:C$18,2,FALSE)</f>
        <v>120-190</v>
      </c>
      <c r="F161" s="42"/>
      <c r="G161" s="8" t="e">
        <f t="shared" si="13"/>
        <v>#DIV/0!</v>
      </c>
      <c r="H161" s="43"/>
      <c r="I161" s="8" t="e">
        <f t="shared" si="14"/>
        <v>#DIV/0!</v>
      </c>
    </row>
    <row r="162" spans="1:9" x14ac:dyDescent="0.25">
      <c r="A162" s="71" t="s">
        <v>186</v>
      </c>
      <c r="B162" s="68" t="s">
        <v>39</v>
      </c>
      <c r="C162" s="69">
        <v>118.39</v>
      </c>
      <c r="D162" s="70">
        <v>24.9</v>
      </c>
      <c r="E162" s="55" t="str">
        <f>VLOOKUP(LEFT(A162,1),'RAL Werte'!B$2:C$18,2,FALSE)</f>
        <v>250-650</v>
      </c>
      <c r="F162" s="42"/>
      <c r="G162" s="8" t="e">
        <f t="shared" si="13"/>
        <v>#DIV/0!</v>
      </c>
      <c r="H162" s="43"/>
      <c r="I162" s="8" t="e">
        <f t="shared" si="14"/>
        <v>#DIV/0!</v>
      </c>
    </row>
    <row r="163" spans="1:9" x14ac:dyDescent="0.25">
      <c r="A163" s="71" t="s">
        <v>25</v>
      </c>
      <c r="B163" s="68" t="s">
        <v>21</v>
      </c>
      <c r="C163" s="69">
        <v>98.04</v>
      </c>
      <c r="D163" s="70">
        <v>49.8</v>
      </c>
      <c r="E163" s="55" t="str">
        <f>VLOOKUP(LEFT(A163,1),'RAL Werte'!B$2:C$18,2,FALSE)</f>
        <v>250-650</v>
      </c>
      <c r="F163" s="42"/>
      <c r="G163" s="8" t="e">
        <f t="shared" si="13"/>
        <v>#DIV/0!</v>
      </c>
      <c r="H163" s="43"/>
      <c r="I163" s="8" t="e">
        <f t="shared" si="14"/>
        <v>#DIV/0!</v>
      </c>
    </row>
    <row r="164" spans="1:9" x14ac:dyDescent="0.25">
      <c r="A164" s="71" t="s">
        <v>183</v>
      </c>
      <c r="B164" s="68" t="s">
        <v>68</v>
      </c>
      <c r="C164" s="69">
        <v>32.31</v>
      </c>
      <c r="D164" s="70">
        <v>49.8</v>
      </c>
      <c r="E164" s="55" t="str">
        <f>VLOOKUP(LEFT(A164,1),'RAL Werte'!B$2:C$18,2,FALSE)</f>
        <v>120-190</v>
      </c>
      <c r="F164" s="42"/>
      <c r="G164" s="8" t="e">
        <f t="shared" si="13"/>
        <v>#DIV/0!</v>
      </c>
      <c r="H164" s="43"/>
      <c r="I164" s="8" t="e">
        <f t="shared" si="14"/>
        <v>#DIV/0!</v>
      </c>
    </row>
    <row r="165" spans="1:9" x14ac:dyDescent="0.25">
      <c r="A165" s="71" t="s">
        <v>185</v>
      </c>
      <c r="B165" s="68" t="s">
        <v>21</v>
      </c>
      <c r="C165" s="69">
        <v>24.03</v>
      </c>
      <c r="D165" s="70">
        <v>24.9</v>
      </c>
      <c r="E165" s="55" t="str">
        <f>VLOOKUP(LEFT(A165,1),'RAL Werte'!B$2:C$18,2,FALSE)</f>
        <v>60-90</v>
      </c>
      <c r="F165" s="42"/>
      <c r="G165" s="8" t="e">
        <f t="shared" si="13"/>
        <v>#DIV/0!</v>
      </c>
      <c r="H165" s="43"/>
      <c r="I165" s="8" t="e">
        <f t="shared" si="14"/>
        <v>#DIV/0!</v>
      </c>
    </row>
    <row r="166" spans="1:9" x14ac:dyDescent="0.25">
      <c r="A166" s="71" t="s">
        <v>185</v>
      </c>
      <c r="B166" s="68" t="s">
        <v>34</v>
      </c>
      <c r="C166" s="69">
        <v>15.87</v>
      </c>
      <c r="D166" s="70">
        <v>24.9</v>
      </c>
      <c r="E166" s="55" t="str">
        <f>VLOOKUP(LEFT(A166,1),'RAL Werte'!B$2:C$18,2,FALSE)</f>
        <v>60-90</v>
      </c>
      <c r="F166" s="42"/>
      <c r="G166" s="8" t="e">
        <f t="shared" si="13"/>
        <v>#DIV/0!</v>
      </c>
      <c r="H166" s="43"/>
      <c r="I166" s="8" t="e">
        <f t="shared" si="14"/>
        <v>#DIV/0!</v>
      </c>
    </row>
    <row r="167" spans="1:9" x14ac:dyDescent="0.25">
      <c r="A167" s="71" t="s">
        <v>143</v>
      </c>
      <c r="B167" s="68" t="s">
        <v>21</v>
      </c>
      <c r="C167" s="69">
        <v>37.54</v>
      </c>
      <c r="D167" s="70">
        <v>49.8</v>
      </c>
      <c r="E167" s="55" t="str">
        <f>VLOOKUP(LEFT(A167,1),'RAL Werte'!B$2:C$18,2,FALSE)</f>
        <v>60-90</v>
      </c>
      <c r="F167" s="42"/>
      <c r="G167" s="8" t="e">
        <f t="shared" si="13"/>
        <v>#DIV/0!</v>
      </c>
      <c r="H167" s="43"/>
      <c r="I167" s="8" t="e">
        <f t="shared" si="14"/>
        <v>#DIV/0!</v>
      </c>
    </row>
    <row r="168" spans="1:9" x14ac:dyDescent="0.25">
      <c r="A168" s="71" t="s">
        <v>184</v>
      </c>
      <c r="B168" s="68" t="s">
        <v>21</v>
      </c>
      <c r="C168" s="69">
        <v>11.4</v>
      </c>
      <c r="D168" s="70">
        <v>49.8</v>
      </c>
      <c r="E168" s="55" t="str">
        <f>VLOOKUP(LEFT(A168,1),'RAL Werte'!B$2:C$18,2,FALSE)</f>
        <v>80-150</v>
      </c>
      <c r="F168" s="42"/>
      <c r="G168" s="8" t="e">
        <f t="shared" si="13"/>
        <v>#DIV/0!</v>
      </c>
      <c r="H168" s="43"/>
      <c r="I168" s="8" t="e">
        <f t="shared" si="14"/>
        <v>#DIV/0!</v>
      </c>
    </row>
    <row r="169" spans="1:9" x14ac:dyDescent="0.25">
      <c r="A169" s="71" t="s">
        <v>76</v>
      </c>
      <c r="B169" s="68" t="s">
        <v>39</v>
      </c>
      <c r="C169" s="69">
        <v>65.34</v>
      </c>
      <c r="D169" s="70">
        <v>0</v>
      </c>
      <c r="E169" s="55" t="str">
        <f>VLOOKUP(LEFT(A169,1),'RAL Werte'!B$2:C$18,2,FALSE)</f>
        <v>250-350</v>
      </c>
      <c r="F169" s="42"/>
      <c r="G169" s="8" t="e">
        <f t="shared" si="13"/>
        <v>#DIV/0!</v>
      </c>
      <c r="H169" s="43"/>
      <c r="I169" s="8" t="e">
        <f t="shared" si="14"/>
        <v>#DIV/0!</v>
      </c>
    </row>
    <row r="170" spans="1:9" ht="22.5" customHeight="1" x14ac:dyDescent="0.25">
      <c r="A170" s="104" t="s">
        <v>140</v>
      </c>
      <c r="B170" s="104"/>
      <c r="C170" s="104"/>
      <c r="D170" s="104"/>
      <c r="E170" s="104"/>
      <c r="F170" s="104"/>
      <c r="G170" s="44" t="e">
        <f>SUM(G158:G169)</f>
        <v>#DIV/0!</v>
      </c>
      <c r="H170" s="129"/>
      <c r="I170" s="44" t="e">
        <f>SUM(I158:I169)</f>
        <v>#DIV/0!</v>
      </c>
    </row>
    <row r="171" spans="1:9" ht="22.5" customHeight="1" x14ac:dyDescent="0.25">
      <c r="A171" s="104" t="s">
        <v>139</v>
      </c>
      <c r="B171" s="104"/>
      <c r="C171" s="104"/>
      <c r="D171" s="104"/>
      <c r="E171" s="104"/>
      <c r="F171" s="104"/>
      <c r="G171" s="44" t="e">
        <f>G170*F6</f>
        <v>#DIV/0!</v>
      </c>
      <c r="H171" s="129"/>
      <c r="I171" s="44" t="e">
        <f>I170*H6</f>
        <v>#DIV/0!</v>
      </c>
    </row>
    <row r="172" spans="1:9" ht="22.5" customHeight="1" x14ac:dyDescent="0.25">
      <c r="A172" s="104" t="s">
        <v>152</v>
      </c>
      <c r="B172" s="104"/>
      <c r="C172" s="104"/>
      <c r="D172" s="104"/>
      <c r="E172" s="104"/>
      <c r="F172" s="104"/>
      <c r="G172" s="44" t="e">
        <f>G171/249</f>
        <v>#DIV/0!</v>
      </c>
      <c r="H172" s="129"/>
      <c r="I172" s="44"/>
    </row>
    <row r="173" spans="1:9" ht="22.5" customHeight="1" x14ac:dyDescent="0.25">
      <c r="A173" s="104" t="s">
        <v>190</v>
      </c>
      <c r="B173" s="104"/>
      <c r="C173" s="104"/>
      <c r="D173" s="104"/>
      <c r="E173" s="104"/>
      <c r="F173" s="104"/>
      <c r="G173" s="33" t="e">
        <f>G170/249</f>
        <v>#DIV/0!</v>
      </c>
      <c r="H173" s="130"/>
      <c r="I173" s="32"/>
    </row>
    <row r="175" spans="1:9" x14ac:dyDescent="0.25">
      <c r="A175" s="103" t="s">
        <v>80</v>
      </c>
      <c r="B175" s="103"/>
      <c r="C175" s="103"/>
      <c r="D175" s="103"/>
      <c r="E175" s="103"/>
      <c r="F175" s="103"/>
      <c r="G175" s="103"/>
      <c r="H175" s="103"/>
      <c r="I175" s="103"/>
    </row>
    <row r="176" spans="1:9" x14ac:dyDescent="0.25">
      <c r="A176" s="71" t="s">
        <v>10</v>
      </c>
      <c r="B176" s="68" t="s">
        <v>11</v>
      </c>
      <c r="C176" s="69">
        <v>319.12</v>
      </c>
      <c r="D176" s="70">
        <v>182</v>
      </c>
      <c r="E176" s="55" t="str">
        <f>VLOOKUP(LEFT(A176,1),'RAL Werte'!B$2:C$18,2,FALSE)</f>
        <v>180-300</v>
      </c>
      <c r="F176" s="42"/>
      <c r="G176" s="8" t="e">
        <f t="shared" ref="G176:G209" si="15">ROUND(C176/F176*D176,2)</f>
        <v>#DIV/0!</v>
      </c>
      <c r="H176" s="43"/>
      <c r="I176" s="8" t="e">
        <f t="shared" ref="I176:I209" si="16">C176/H176</f>
        <v>#DIV/0!</v>
      </c>
    </row>
    <row r="177" spans="1:9" x14ac:dyDescent="0.25">
      <c r="A177" s="71" t="s">
        <v>10</v>
      </c>
      <c r="B177" s="68" t="s">
        <v>13</v>
      </c>
      <c r="C177" s="69">
        <v>734.02</v>
      </c>
      <c r="D177" s="70">
        <v>182</v>
      </c>
      <c r="E177" s="55" t="str">
        <f>VLOOKUP(LEFT(A177,1),'RAL Werte'!B$2:C$18,2,FALSE)</f>
        <v>180-300</v>
      </c>
      <c r="F177" s="42"/>
      <c r="G177" s="8" t="e">
        <f t="shared" si="15"/>
        <v>#DIV/0!</v>
      </c>
      <c r="H177" s="43"/>
      <c r="I177" s="8" t="e">
        <f t="shared" si="16"/>
        <v>#DIV/0!</v>
      </c>
    </row>
    <row r="178" spans="1:9" x14ac:dyDescent="0.25">
      <c r="A178" s="71" t="s">
        <v>15</v>
      </c>
      <c r="B178" s="68" t="s">
        <v>21</v>
      </c>
      <c r="C178" s="69">
        <v>209.28</v>
      </c>
      <c r="D178" s="70">
        <v>182</v>
      </c>
      <c r="E178" s="55" t="str">
        <f>VLOOKUP(LEFT(A178,1),'RAL Werte'!B$2:C$18,2,FALSE)</f>
        <v>150-280</v>
      </c>
      <c r="F178" s="42"/>
      <c r="G178" s="8" t="e">
        <f t="shared" si="15"/>
        <v>#DIV/0!</v>
      </c>
      <c r="H178" s="43"/>
      <c r="I178" s="8" t="e">
        <f t="shared" si="16"/>
        <v>#DIV/0!</v>
      </c>
    </row>
    <row r="179" spans="1:9" x14ac:dyDescent="0.25">
      <c r="A179" s="71" t="s">
        <v>15</v>
      </c>
      <c r="B179" s="68" t="s">
        <v>11</v>
      </c>
      <c r="C179" s="69">
        <v>256.32</v>
      </c>
      <c r="D179" s="70">
        <v>182</v>
      </c>
      <c r="E179" s="55" t="str">
        <f>VLOOKUP(LEFT(A179,1),'RAL Werte'!B$2:C$18,2,FALSE)</f>
        <v>150-280</v>
      </c>
      <c r="F179" s="42"/>
      <c r="G179" s="8" t="e">
        <f t="shared" si="15"/>
        <v>#DIV/0!</v>
      </c>
      <c r="H179" s="43"/>
      <c r="I179" s="8" t="e">
        <f t="shared" si="16"/>
        <v>#DIV/0!</v>
      </c>
    </row>
    <row r="180" spans="1:9" x14ac:dyDescent="0.25">
      <c r="A180" s="71" t="s">
        <v>15</v>
      </c>
      <c r="B180" s="68" t="s">
        <v>13</v>
      </c>
      <c r="C180" s="69">
        <v>556.81000000000006</v>
      </c>
      <c r="D180" s="70">
        <v>182</v>
      </c>
      <c r="E180" s="55" t="str">
        <f>VLOOKUP(LEFT(A180,1),'RAL Werte'!B$2:C$18,2,FALSE)</f>
        <v>150-280</v>
      </c>
      <c r="F180" s="42"/>
      <c r="G180" s="8" t="e">
        <f t="shared" si="15"/>
        <v>#DIV/0!</v>
      </c>
      <c r="H180" s="43"/>
      <c r="I180" s="8" t="e">
        <f t="shared" si="16"/>
        <v>#DIV/0!</v>
      </c>
    </row>
    <row r="181" spans="1:9" x14ac:dyDescent="0.25">
      <c r="A181" s="71" t="s">
        <v>16</v>
      </c>
      <c r="B181" s="68" t="s">
        <v>21</v>
      </c>
      <c r="C181" s="69">
        <v>13.25</v>
      </c>
      <c r="D181" s="70">
        <v>36.4</v>
      </c>
      <c r="E181" s="55" t="str">
        <f>VLOOKUP(LEFT(A181,1),'RAL Werte'!B$2:C$18,2,FALSE)</f>
        <v>160-230</v>
      </c>
      <c r="F181" s="42"/>
      <c r="G181" s="8" t="e">
        <f t="shared" si="15"/>
        <v>#DIV/0!</v>
      </c>
      <c r="H181" s="43"/>
      <c r="I181" s="8" t="e">
        <f t="shared" si="16"/>
        <v>#DIV/0!</v>
      </c>
    </row>
    <row r="182" spans="1:9" x14ac:dyDescent="0.25">
      <c r="A182" s="71" t="s">
        <v>81</v>
      </c>
      <c r="B182" s="68" t="s">
        <v>11</v>
      </c>
      <c r="C182" s="69">
        <v>33.270000000000003</v>
      </c>
      <c r="D182" s="70">
        <v>145.6</v>
      </c>
      <c r="E182" s="55" t="str">
        <f>VLOOKUP(LEFT(A182,1),'RAL Werte'!B$2:C$18,2,FALSE)</f>
        <v>160-230</v>
      </c>
      <c r="F182" s="42"/>
      <c r="G182" s="8" t="e">
        <f t="shared" si="15"/>
        <v>#DIV/0!</v>
      </c>
      <c r="H182" s="43"/>
      <c r="I182" s="8" t="e">
        <f t="shared" si="16"/>
        <v>#DIV/0!</v>
      </c>
    </row>
    <row r="183" spans="1:9" x14ac:dyDescent="0.25">
      <c r="A183" s="71" t="s">
        <v>19</v>
      </c>
      <c r="B183" s="68" t="s">
        <v>21</v>
      </c>
      <c r="C183" s="69">
        <v>13.5</v>
      </c>
      <c r="D183" s="70">
        <v>182</v>
      </c>
      <c r="E183" s="55" t="str">
        <f>VLOOKUP(LEFT(A183,1),'RAL Werte'!B$2:C$18,2,FALSE)</f>
        <v>160-230</v>
      </c>
      <c r="F183" s="42"/>
      <c r="G183" s="8" t="e">
        <f t="shared" si="15"/>
        <v>#DIV/0!</v>
      </c>
      <c r="H183" s="43"/>
      <c r="I183" s="8" t="e">
        <f t="shared" si="16"/>
        <v>#DIV/0!</v>
      </c>
    </row>
    <row r="184" spans="1:9" x14ac:dyDescent="0.25">
      <c r="A184" s="71" t="s">
        <v>19</v>
      </c>
      <c r="B184" s="68" t="s">
        <v>11</v>
      </c>
      <c r="C184" s="69">
        <v>40.32</v>
      </c>
      <c r="D184" s="70">
        <v>182</v>
      </c>
      <c r="E184" s="55" t="str">
        <f>VLOOKUP(LEFT(A184,1),'RAL Werte'!B$2:C$18,2,FALSE)</f>
        <v>160-230</v>
      </c>
      <c r="F184" s="42"/>
      <c r="G184" s="8" t="e">
        <f t="shared" si="15"/>
        <v>#DIV/0!</v>
      </c>
      <c r="H184" s="43"/>
      <c r="I184" s="8" t="e">
        <f t="shared" si="16"/>
        <v>#DIV/0!</v>
      </c>
    </row>
    <row r="185" spans="1:9" x14ac:dyDescent="0.25">
      <c r="A185" s="71" t="s">
        <v>19</v>
      </c>
      <c r="B185" s="68" t="s">
        <v>13</v>
      </c>
      <c r="C185" s="69">
        <v>274.28000000000003</v>
      </c>
      <c r="D185" s="70">
        <v>182</v>
      </c>
      <c r="E185" s="55" t="str">
        <f>VLOOKUP(LEFT(A185,1),'RAL Werte'!B$2:C$18,2,FALSE)</f>
        <v>160-230</v>
      </c>
      <c r="F185" s="42"/>
      <c r="G185" s="8" t="e">
        <f t="shared" si="15"/>
        <v>#DIV/0!</v>
      </c>
      <c r="H185" s="43"/>
      <c r="I185" s="8" t="e">
        <f t="shared" si="16"/>
        <v>#DIV/0!</v>
      </c>
    </row>
    <row r="186" spans="1:9" x14ac:dyDescent="0.25">
      <c r="A186" s="71" t="s">
        <v>65</v>
      </c>
      <c r="B186" s="68" t="s">
        <v>11</v>
      </c>
      <c r="C186" s="69">
        <v>142.85</v>
      </c>
      <c r="D186" s="70">
        <v>182</v>
      </c>
      <c r="E186" s="55" t="str">
        <f>VLOOKUP(LEFT(A186,1),'RAL Werte'!B$2:C$18,2,FALSE)</f>
        <v>250-350</v>
      </c>
      <c r="F186" s="42"/>
      <c r="G186" s="8" t="e">
        <f t="shared" si="15"/>
        <v>#DIV/0!</v>
      </c>
      <c r="H186" s="43"/>
      <c r="I186" s="8" t="e">
        <f t="shared" si="16"/>
        <v>#DIV/0!</v>
      </c>
    </row>
    <row r="187" spans="1:9" x14ac:dyDescent="0.25">
      <c r="A187" s="71" t="s">
        <v>65</v>
      </c>
      <c r="B187" s="68" t="s">
        <v>13</v>
      </c>
      <c r="C187" s="69">
        <v>29.76</v>
      </c>
      <c r="D187" s="70">
        <v>182</v>
      </c>
      <c r="E187" s="55" t="str">
        <f>VLOOKUP(LEFT(A187,1),'RAL Werte'!B$2:C$18,2,FALSE)</f>
        <v>250-350</v>
      </c>
      <c r="F187" s="42"/>
      <c r="G187" s="8" t="e">
        <f t="shared" si="15"/>
        <v>#DIV/0!</v>
      </c>
      <c r="H187" s="43"/>
      <c r="I187" s="8" t="e">
        <f t="shared" si="16"/>
        <v>#DIV/0!</v>
      </c>
    </row>
    <row r="188" spans="1:9" x14ac:dyDescent="0.25">
      <c r="A188" s="71" t="s">
        <v>22</v>
      </c>
      <c r="B188" s="68" t="s">
        <v>21</v>
      </c>
      <c r="C188" s="69">
        <v>56.08</v>
      </c>
      <c r="D188" s="70">
        <v>36.4</v>
      </c>
      <c r="E188" s="55" t="str">
        <f>VLOOKUP(LEFT(A188,1),'RAL Werte'!B$2:C$18,2,FALSE)</f>
        <v>120-190</v>
      </c>
      <c r="F188" s="42"/>
      <c r="G188" s="8" t="e">
        <f t="shared" si="15"/>
        <v>#DIV/0!</v>
      </c>
      <c r="H188" s="43"/>
      <c r="I188" s="8" t="e">
        <f t="shared" si="16"/>
        <v>#DIV/0!</v>
      </c>
    </row>
    <row r="189" spans="1:9" x14ac:dyDescent="0.25">
      <c r="A189" s="71" t="s">
        <v>22</v>
      </c>
      <c r="B189" s="68" t="s">
        <v>36</v>
      </c>
      <c r="C189" s="69">
        <v>23.42</v>
      </c>
      <c r="D189" s="70">
        <v>36.4</v>
      </c>
      <c r="E189" s="55" t="str">
        <f>VLOOKUP(LEFT(A189,1),'RAL Werte'!B$2:C$18,2,FALSE)</f>
        <v>120-190</v>
      </c>
      <c r="F189" s="42"/>
      <c r="G189" s="8" t="e">
        <f t="shared" si="15"/>
        <v>#DIV/0!</v>
      </c>
      <c r="H189" s="43"/>
      <c r="I189" s="8" t="e">
        <f t="shared" si="16"/>
        <v>#DIV/0!</v>
      </c>
    </row>
    <row r="190" spans="1:9" x14ac:dyDescent="0.25">
      <c r="A190" s="71" t="s">
        <v>22</v>
      </c>
      <c r="B190" s="68" t="s">
        <v>11</v>
      </c>
      <c r="C190" s="69">
        <v>163.81</v>
      </c>
      <c r="D190" s="70">
        <v>36.4</v>
      </c>
      <c r="E190" s="55" t="str">
        <f>VLOOKUP(LEFT(A190,1),'RAL Werte'!B$2:C$18,2,FALSE)</f>
        <v>120-190</v>
      </c>
      <c r="F190" s="42"/>
      <c r="G190" s="8" t="e">
        <f t="shared" si="15"/>
        <v>#DIV/0!</v>
      </c>
      <c r="H190" s="43"/>
      <c r="I190" s="8" t="e">
        <f t="shared" si="16"/>
        <v>#DIV/0!</v>
      </c>
    </row>
    <row r="191" spans="1:9" x14ac:dyDescent="0.25">
      <c r="A191" s="71" t="s">
        <v>22</v>
      </c>
      <c r="B191" s="68" t="s">
        <v>13</v>
      </c>
      <c r="C191" s="69">
        <v>181.32999999999998</v>
      </c>
      <c r="D191" s="70">
        <v>36.4</v>
      </c>
      <c r="E191" s="55" t="str">
        <f>VLOOKUP(LEFT(A191,1),'RAL Werte'!B$2:C$18,2,FALSE)</f>
        <v>120-190</v>
      </c>
      <c r="F191" s="42"/>
      <c r="G191" s="8" t="e">
        <f t="shared" si="15"/>
        <v>#DIV/0!</v>
      </c>
      <c r="H191" s="43"/>
      <c r="I191" s="8" t="e">
        <f t="shared" si="16"/>
        <v>#DIV/0!</v>
      </c>
    </row>
    <row r="192" spans="1:9" x14ac:dyDescent="0.25">
      <c r="A192" s="71" t="s">
        <v>24</v>
      </c>
      <c r="B192" s="68" t="s">
        <v>21</v>
      </c>
      <c r="C192" s="69">
        <v>309.02</v>
      </c>
      <c r="D192" s="70">
        <v>182</v>
      </c>
      <c r="E192" s="55" t="str">
        <f>VLOOKUP(LEFT(A192,1),'RAL Werte'!B$2:C$18,2,FALSE)</f>
        <v>120-190</v>
      </c>
      <c r="F192" s="42"/>
      <c r="G192" s="8" t="e">
        <f t="shared" si="15"/>
        <v>#DIV/0!</v>
      </c>
      <c r="H192" s="43"/>
      <c r="I192" s="8" t="e">
        <f t="shared" si="16"/>
        <v>#DIV/0!</v>
      </c>
    </row>
    <row r="193" spans="1:9" x14ac:dyDescent="0.25">
      <c r="A193" s="71" t="s">
        <v>24</v>
      </c>
      <c r="B193" s="68" t="s">
        <v>11</v>
      </c>
      <c r="C193" s="69">
        <v>50.879999999999995</v>
      </c>
      <c r="D193" s="70">
        <v>182</v>
      </c>
      <c r="E193" s="55" t="str">
        <f>VLOOKUP(LEFT(A193,1),'RAL Werte'!B$2:C$18,2,FALSE)</f>
        <v>120-190</v>
      </c>
      <c r="F193" s="42"/>
      <c r="G193" s="8" t="e">
        <f t="shared" si="15"/>
        <v>#DIV/0!</v>
      </c>
      <c r="H193" s="43"/>
      <c r="I193" s="8" t="e">
        <f t="shared" si="16"/>
        <v>#DIV/0!</v>
      </c>
    </row>
    <row r="194" spans="1:9" x14ac:dyDescent="0.25">
      <c r="A194" s="71" t="s">
        <v>24</v>
      </c>
      <c r="B194" s="68" t="s">
        <v>13</v>
      </c>
      <c r="C194" s="69">
        <v>243.72</v>
      </c>
      <c r="D194" s="70">
        <v>182</v>
      </c>
      <c r="E194" s="55" t="str">
        <f>VLOOKUP(LEFT(A194,1),'RAL Werte'!B$2:C$18,2,FALSE)</f>
        <v>120-190</v>
      </c>
      <c r="F194" s="42"/>
      <c r="G194" s="8" t="e">
        <f t="shared" si="15"/>
        <v>#DIV/0!</v>
      </c>
      <c r="H194" s="43"/>
      <c r="I194" s="8" t="e">
        <f t="shared" si="16"/>
        <v>#DIV/0!</v>
      </c>
    </row>
    <row r="195" spans="1:9" x14ac:dyDescent="0.25">
      <c r="A195" s="71" t="s">
        <v>25</v>
      </c>
      <c r="B195" s="68" t="s">
        <v>21</v>
      </c>
      <c r="C195" s="69">
        <v>20.02</v>
      </c>
      <c r="D195" s="70">
        <v>36.4</v>
      </c>
      <c r="E195" s="55" t="str">
        <f>VLOOKUP(LEFT(A195,1),'RAL Werte'!B$2:C$18,2,FALSE)</f>
        <v>250-650</v>
      </c>
      <c r="F195" s="42"/>
      <c r="G195" s="8" t="e">
        <f t="shared" si="15"/>
        <v>#DIV/0!</v>
      </c>
      <c r="H195" s="43"/>
      <c r="I195" s="8" t="e">
        <f t="shared" si="16"/>
        <v>#DIV/0!</v>
      </c>
    </row>
    <row r="196" spans="1:9" x14ac:dyDescent="0.25">
      <c r="A196" s="71" t="s">
        <v>25</v>
      </c>
      <c r="B196" s="68" t="s">
        <v>11</v>
      </c>
      <c r="C196" s="69">
        <v>2</v>
      </c>
      <c r="D196" s="70">
        <v>36.4</v>
      </c>
      <c r="E196" s="55" t="str">
        <f>VLOOKUP(LEFT(A196,1),'RAL Werte'!B$2:C$18,2,FALSE)</f>
        <v>250-650</v>
      </c>
      <c r="F196" s="42"/>
      <c r="G196" s="8" t="e">
        <f t="shared" si="15"/>
        <v>#DIV/0!</v>
      </c>
      <c r="H196" s="43"/>
      <c r="I196" s="8" t="e">
        <f t="shared" si="16"/>
        <v>#DIV/0!</v>
      </c>
    </row>
    <row r="197" spans="1:9" x14ac:dyDescent="0.25">
      <c r="A197" s="71" t="s">
        <v>25</v>
      </c>
      <c r="B197" s="68" t="s">
        <v>13</v>
      </c>
      <c r="C197" s="69">
        <v>32.76</v>
      </c>
      <c r="D197" s="70">
        <v>36.4</v>
      </c>
      <c r="E197" s="55" t="str">
        <f>VLOOKUP(LEFT(A197,1),'RAL Werte'!B$2:C$18,2,FALSE)</f>
        <v>250-650</v>
      </c>
      <c r="F197" s="42"/>
      <c r="G197" s="8" t="e">
        <f t="shared" si="15"/>
        <v>#DIV/0!</v>
      </c>
      <c r="H197" s="43"/>
      <c r="I197" s="8" t="e">
        <f t="shared" si="16"/>
        <v>#DIV/0!</v>
      </c>
    </row>
    <row r="198" spans="1:9" x14ac:dyDescent="0.25">
      <c r="A198" s="71" t="s">
        <v>82</v>
      </c>
      <c r="B198" s="68" t="s">
        <v>11</v>
      </c>
      <c r="C198" s="69">
        <v>10.8</v>
      </c>
      <c r="D198" s="70">
        <v>145.6</v>
      </c>
      <c r="E198" s="55" t="str">
        <f>VLOOKUP(LEFT(A198,1),'RAL Werte'!B$2:C$18,2,FALSE)</f>
        <v>250-650</v>
      </c>
      <c r="F198" s="42"/>
      <c r="G198" s="8" t="e">
        <f t="shared" si="15"/>
        <v>#DIV/0!</v>
      </c>
      <c r="H198" s="43"/>
      <c r="I198" s="8" t="e">
        <f t="shared" si="16"/>
        <v>#DIV/0!</v>
      </c>
    </row>
    <row r="199" spans="1:9" x14ac:dyDescent="0.25">
      <c r="A199" s="71" t="s">
        <v>27</v>
      </c>
      <c r="B199" s="68" t="s">
        <v>21</v>
      </c>
      <c r="C199" s="69">
        <v>291.49</v>
      </c>
      <c r="D199" s="70">
        <v>182</v>
      </c>
      <c r="E199" s="55" t="str">
        <f>VLOOKUP(LEFT(A199,1),'RAL Werte'!B$2:C$18,2,FALSE)</f>
        <v>250-650</v>
      </c>
      <c r="F199" s="42"/>
      <c r="G199" s="8" t="e">
        <f t="shared" si="15"/>
        <v>#DIV/0!</v>
      </c>
      <c r="H199" s="43"/>
      <c r="I199" s="8" t="e">
        <f t="shared" si="16"/>
        <v>#DIV/0!</v>
      </c>
    </row>
    <row r="200" spans="1:9" x14ac:dyDescent="0.25">
      <c r="A200" s="71" t="s">
        <v>27</v>
      </c>
      <c r="B200" s="68" t="s">
        <v>13</v>
      </c>
      <c r="C200" s="69">
        <v>527.92000000000007</v>
      </c>
      <c r="D200" s="70">
        <v>182</v>
      </c>
      <c r="E200" s="55" t="str">
        <f>VLOOKUP(LEFT(A200,1),'RAL Werte'!B$2:C$18,2,FALSE)</f>
        <v>250-650</v>
      </c>
      <c r="F200" s="42"/>
      <c r="G200" s="8" t="e">
        <f t="shared" si="15"/>
        <v>#DIV/0!</v>
      </c>
      <c r="H200" s="43"/>
      <c r="I200" s="8" t="e">
        <f t="shared" si="16"/>
        <v>#DIV/0!</v>
      </c>
    </row>
    <row r="201" spans="1:9" x14ac:dyDescent="0.25">
      <c r="A201" s="71" t="s">
        <v>143</v>
      </c>
      <c r="B201" s="68" t="s">
        <v>21</v>
      </c>
      <c r="C201" s="69">
        <v>26.96</v>
      </c>
      <c r="D201" s="70">
        <v>36.4</v>
      </c>
      <c r="E201" s="55" t="str">
        <f>VLOOKUP(LEFT(A201,1),'RAL Werte'!B$2:C$18,2,FALSE)</f>
        <v>60-90</v>
      </c>
      <c r="F201" s="42"/>
      <c r="G201" s="8" t="e">
        <f t="shared" si="15"/>
        <v>#DIV/0!</v>
      </c>
      <c r="H201" s="43"/>
      <c r="I201" s="8" t="e">
        <f t="shared" si="16"/>
        <v>#DIV/0!</v>
      </c>
    </row>
    <row r="202" spans="1:9" x14ac:dyDescent="0.25">
      <c r="A202" s="71" t="s">
        <v>29</v>
      </c>
      <c r="B202" s="68" t="s">
        <v>21</v>
      </c>
      <c r="C202" s="69">
        <v>258.37</v>
      </c>
      <c r="D202" s="70">
        <v>182</v>
      </c>
      <c r="E202" s="55" t="str">
        <f>VLOOKUP(LEFT(A202,1),'RAL Werte'!B$2:C$18,2,FALSE)</f>
        <v>60-90</v>
      </c>
      <c r="F202" s="42"/>
      <c r="G202" s="8" t="e">
        <f t="shared" si="15"/>
        <v>#DIV/0!</v>
      </c>
      <c r="H202" s="43"/>
      <c r="I202" s="8" t="e">
        <f t="shared" si="16"/>
        <v>#DIV/0!</v>
      </c>
    </row>
    <row r="203" spans="1:9" x14ac:dyDescent="0.25">
      <c r="A203" s="71" t="s">
        <v>30</v>
      </c>
      <c r="B203" s="68" t="s">
        <v>21</v>
      </c>
      <c r="C203" s="69">
        <v>169.58</v>
      </c>
      <c r="D203" s="70">
        <v>182</v>
      </c>
      <c r="E203" s="55" t="str">
        <f>VLOOKUP(LEFT(A203,1),'RAL Werte'!B$2:C$18,2,FALSE)</f>
        <v>80-150</v>
      </c>
      <c r="F203" s="42"/>
      <c r="G203" s="8" t="e">
        <f t="shared" si="15"/>
        <v>#DIV/0!</v>
      </c>
      <c r="H203" s="43"/>
      <c r="I203" s="8" t="e">
        <f t="shared" si="16"/>
        <v>#DIV/0!</v>
      </c>
    </row>
    <row r="204" spans="1:9" x14ac:dyDescent="0.25">
      <c r="A204" s="71" t="s">
        <v>30</v>
      </c>
      <c r="B204" s="68" t="s">
        <v>11</v>
      </c>
      <c r="C204" s="69">
        <v>11.81</v>
      </c>
      <c r="D204" s="70">
        <v>182</v>
      </c>
      <c r="E204" s="55" t="str">
        <f>VLOOKUP(LEFT(A204,1),'RAL Werte'!B$2:C$18,2,FALSE)</f>
        <v>80-150</v>
      </c>
      <c r="F204" s="42"/>
      <c r="G204" s="8" t="e">
        <f t="shared" si="15"/>
        <v>#DIV/0!</v>
      </c>
      <c r="H204" s="43"/>
      <c r="I204" s="8" t="e">
        <f t="shared" si="16"/>
        <v>#DIV/0!</v>
      </c>
    </row>
    <row r="205" spans="1:9" x14ac:dyDescent="0.25">
      <c r="A205" s="71" t="s">
        <v>83</v>
      </c>
      <c r="B205" s="68" t="s">
        <v>39</v>
      </c>
      <c r="C205" s="69">
        <v>16.5</v>
      </c>
      <c r="D205" s="70">
        <v>36.4</v>
      </c>
      <c r="E205" s="55" t="str">
        <f>VLOOKUP(LEFT(A205,1),'RAL Werte'!B$2:C$18,2,FALSE)</f>
        <v>250-350</v>
      </c>
      <c r="F205" s="42"/>
      <c r="G205" s="8" t="e">
        <f t="shared" si="15"/>
        <v>#DIV/0!</v>
      </c>
      <c r="H205" s="43"/>
      <c r="I205" s="8" t="e">
        <f t="shared" si="16"/>
        <v>#DIV/0!</v>
      </c>
    </row>
    <row r="206" spans="1:9" x14ac:dyDescent="0.25">
      <c r="A206" s="71" t="s">
        <v>83</v>
      </c>
      <c r="B206" s="68" t="s">
        <v>21</v>
      </c>
      <c r="C206" s="69">
        <v>4</v>
      </c>
      <c r="D206" s="70">
        <v>36.4</v>
      </c>
      <c r="E206" s="55" t="str">
        <f>VLOOKUP(LEFT(A206,1),'RAL Werte'!B$2:C$18,2,FALSE)</f>
        <v>250-350</v>
      </c>
      <c r="F206" s="42"/>
      <c r="G206" s="8" t="e">
        <f t="shared" si="15"/>
        <v>#DIV/0!</v>
      </c>
      <c r="H206" s="43"/>
      <c r="I206" s="8" t="e">
        <f t="shared" si="16"/>
        <v>#DIV/0!</v>
      </c>
    </row>
    <row r="207" spans="1:9" x14ac:dyDescent="0.25">
      <c r="A207" s="71" t="s">
        <v>83</v>
      </c>
      <c r="B207" s="68" t="s">
        <v>11</v>
      </c>
      <c r="C207" s="69">
        <v>6.3</v>
      </c>
      <c r="D207" s="70">
        <v>36.4</v>
      </c>
      <c r="E207" s="55" t="str">
        <f>VLOOKUP(LEFT(A207,1),'RAL Werte'!B$2:C$18,2,FALSE)</f>
        <v>250-350</v>
      </c>
      <c r="F207" s="42"/>
      <c r="G207" s="8" t="e">
        <f t="shared" si="15"/>
        <v>#DIV/0!</v>
      </c>
      <c r="H207" s="43"/>
      <c r="I207" s="8" t="e">
        <f t="shared" si="16"/>
        <v>#DIV/0!</v>
      </c>
    </row>
    <row r="208" spans="1:9" x14ac:dyDescent="0.25">
      <c r="A208" s="71" t="s">
        <v>83</v>
      </c>
      <c r="B208" s="68" t="s">
        <v>13</v>
      </c>
      <c r="C208" s="69">
        <v>96.5</v>
      </c>
      <c r="D208" s="70">
        <v>36.4</v>
      </c>
      <c r="E208" s="55" t="str">
        <f>VLOOKUP(LEFT(A208,1),'RAL Werte'!B$2:C$18,2,FALSE)</f>
        <v>250-350</v>
      </c>
      <c r="F208" s="42"/>
      <c r="G208" s="8" t="e">
        <f t="shared" si="15"/>
        <v>#DIV/0!</v>
      </c>
      <c r="H208" s="43"/>
      <c r="I208" s="8" t="e">
        <f t="shared" si="16"/>
        <v>#DIV/0!</v>
      </c>
    </row>
    <row r="209" spans="1:9" x14ac:dyDescent="0.25">
      <c r="A209" s="71" t="s">
        <v>32</v>
      </c>
      <c r="B209" s="68" t="s">
        <v>21</v>
      </c>
      <c r="C209" s="69">
        <v>185.34</v>
      </c>
      <c r="D209" s="70">
        <v>182</v>
      </c>
      <c r="E209" s="55" t="str">
        <f>VLOOKUP(LEFT(A209,1),'RAL Werte'!B$2:C$18,2,FALSE)</f>
        <v>130-200</v>
      </c>
      <c r="F209" s="42"/>
      <c r="G209" s="8" t="e">
        <f t="shared" si="15"/>
        <v>#DIV/0!</v>
      </c>
      <c r="H209" s="43"/>
      <c r="I209" s="8" t="e">
        <f t="shared" si="16"/>
        <v>#DIV/0!</v>
      </c>
    </row>
    <row r="210" spans="1:9" ht="22.5" customHeight="1" x14ac:dyDescent="0.25">
      <c r="A210" s="104" t="s">
        <v>140</v>
      </c>
      <c r="B210" s="104"/>
      <c r="C210" s="104"/>
      <c r="D210" s="104"/>
      <c r="E210" s="104"/>
      <c r="F210" s="104"/>
      <c r="G210" s="44" t="e">
        <f>SUM(G176:G209)</f>
        <v>#DIV/0!</v>
      </c>
      <c r="H210" s="129"/>
      <c r="I210" s="44" t="e">
        <f>SUM(I176:I209)</f>
        <v>#DIV/0!</v>
      </c>
    </row>
    <row r="211" spans="1:9" ht="22.5" customHeight="1" x14ac:dyDescent="0.25">
      <c r="A211" s="104" t="s">
        <v>139</v>
      </c>
      <c r="B211" s="104"/>
      <c r="C211" s="104"/>
      <c r="D211" s="104"/>
      <c r="E211" s="104"/>
      <c r="F211" s="104"/>
      <c r="G211" s="44" t="e">
        <f>G210*F6</f>
        <v>#DIV/0!</v>
      </c>
      <c r="H211" s="129"/>
      <c r="I211" s="44" t="e">
        <f>I210*H6</f>
        <v>#DIV/0!</v>
      </c>
    </row>
    <row r="212" spans="1:9" ht="22.5" customHeight="1" x14ac:dyDescent="0.25">
      <c r="A212" s="104" t="s">
        <v>141</v>
      </c>
      <c r="B212" s="104"/>
      <c r="C212" s="104"/>
      <c r="D212" s="104"/>
      <c r="E212" s="104"/>
      <c r="F212" s="104"/>
      <c r="G212" s="44" t="e">
        <f>G211/182</f>
        <v>#DIV/0!</v>
      </c>
      <c r="H212" s="129"/>
      <c r="I212" s="44"/>
    </row>
    <row r="213" spans="1:9" ht="22.5" customHeight="1" x14ac:dyDescent="0.25">
      <c r="A213" s="104" t="s">
        <v>189</v>
      </c>
      <c r="B213" s="104"/>
      <c r="C213" s="104"/>
      <c r="D213" s="104"/>
      <c r="E213" s="104"/>
      <c r="F213" s="104"/>
      <c r="G213" s="33" t="e">
        <f>G210/182</f>
        <v>#DIV/0!</v>
      </c>
      <c r="H213" s="130"/>
      <c r="I213" s="32"/>
    </row>
    <row r="215" spans="1:9" x14ac:dyDescent="0.25">
      <c r="A215" s="103" t="s">
        <v>84</v>
      </c>
      <c r="B215" s="103"/>
      <c r="C215" s="103"/>
      <c r="D215" s="103"/>
      <c r="E215" s="103"/>
      <c r="F215" s="103"/>
      <c r="G215" s="103"/>
      <c r="H215" s="103"/>
      <c r="I215" s="103"/>
    </row>
    <row r="216" spans="1:9" x14ac:dyDescent="0.25">
      <c r="A216" s="71" t="s">
        <v>10</v>
      </c>
      <c r="B216" s="68" t="s">
        <v>11</v>
      </c>
      <c r="C216" s="69">
        <v>204.48000000000002</v>
      </c>
      <c r="D216" s="70">
        <v>182</v>
      </c>
      <c r="E216" s="55" t="str">
        <f>VLOOKUP(LEFT(A216,1),'RAL Werte'!B$2:C$18,2,FALSE)</f>
        <v>180-300</v>
      </c>
      <c r="F216" s="42"/>
      <c r="G216" s="8" t="e">
        <f t="shared" ref="G216:G221" si="17">ROUND(C216/F216*D216,2)</f>
        <v>#DIV/0!</v>
      </c>
      <c r="H216" s="43"/>
      <c r="I216" s="8" t="e">
        <f t="shared" ref="I216:I221" si="18">C216/H216</f>
        <v>#DIV/0!</v>
      </c>
    </row>
    <row r="217" spans="1:9" x14ac:dyDescent="0.25">
      <c r="A217" s="71" t="s">
        <v>20</v>
      </c>
      <c r="B217" s="68" t="s">
        <v>11</v>
      </c>
      <c r="C217" s="69">
        <v>13.87</v>
      </c>
      <c r="D217" s="70">
        <v>36.4</v>
      </c>
      <c r="E217" s="55" t="str">
        <f>VLOOKUP(LEFT(A217,1),'RAL Werte'!B$2:C$18,2,FALSE)</f>
        <v>250-350</v>
      </c>
      <c r="F217" s="42"/>
      <c r="G217" s="8" t="e">
        <f t="shared" si="17"/>
        <v>#DIV/0!</v>
      </c>
      <c r="H217" s="43"/>
      <c r="I217" s="8" t="e">
        <f t="shared" si="18"/>
        <v>#DIV/0!</v>
      </c>
    </row>
    <row r="218" spans="1:9" x14ac:dyDescent="0.25">
      <c r="A218" s="71" t="s">
        <v>27</v>
      </c>
      <c r="B218" s="68" t="s">
        <v>13</v>
      </c>
      <c r="C218" s="69">
        <v>95</v>
      </c>
      <c r="D218" s="70">
        <v>182</v>
      </c>
      <c r="E218" s="55" t="str">
        <f>VLOOKUP(LEFT(A218,1),'RAL Werte'!B$2:C$18,2,FALSE)</f>
        <v>250-650</v>
      </c>
      <c r="F218" s="42"/>
      <c r="G218" s="8" t="e">
        <f t="shared" si="17"/>
        <v>#DIV/0!</v>
      </c>
      <c r="H218" s="43"/>
      <c r="I218" s="8" t="e">
        <f t="shared" si="18"/>
        <v>#DIV/0!</v>
      </c>
    </row>
    <row r="219" spans="1:9" x14ac:dyDescent="0.25">
      <c r="A219" s="71" t="s">
        <v>29</v>
      </c>
      <c r="B219" s="68" t="s">
        <v>21</v>
      </c>
      <c r="C219" s="69">
        <v>18</v>
      </c>
      <c r="D219" s="70">
        <v>182</v>
      </c>
      <c r="E219" s="55" t="str">
        <f>VLOOKUP(LEFT(A219,1),'RAL Werte'!B$2:C$18,2,FALSE)</f>
        <v>60-90</v>
      </c>
      <c r="F219" s="42"/>
      <c r="G219" s="8" t="e">
        <f t="shared" si="17"/>
        <v>#DIV/0!</v>
      </c>
      <c r="H219" s="43"/>
      <c r="I219" s="8" t="e">
        <f t="shared" si="18"/>
        <v>#DIV/0!</v>
      </c>
    </row>
    <row r="220" spans="1:9" x14ac:dyDescent="0.25">
      <c r="A220" s="71" t="s">
        <v>29</v>
      </c>
      <c r="B220" s="68" t="s">
        <v>11</v>
      </c>
      <c r="C220" s="69">
        <v>16</v>
      </c>
      <c r="D220" s="70">
        <v>182</v>
      </c>
      <c r="E220" s="55" t="str">
        <f>VLOOKUP(LEFT(A220,1),'RAL Werte'!B$2:C$18,2,FALSE)</f>
        <v>60-90</v>
      </c>
      <c r="F220" s="42"/>
      <c r="G220" s="8" t="e">
        <f t="shared" si="17"/>
        <v>#DIV/0!</v>
      </c>
      <c r="H220" s="43"/>
      <c r="I220" s="8" t="e">
        <f t="shared" si="18"/>
        <v>#DIV/0!</v>
      </c>
    </row>
    <row r="221" spans="1:9" x14ac:dyDescent="0.25">
      <c r="A221" s="71" t="s">
        <v>30</v>
      </c>
      <c r="B221" s="68" t="s">
        <v>11</v>
      </c>
      <c r="C221" s="69">
        <v>14.69</v>
      </c>
      <c r="D221" s="70">
        <v>182</v>
      </c>
      <c r="E221" s="55" t="str">
        <f>VLOOKUP(LEFT(A221,1),'RAL Werte'!B$2:C$18,2,FALSE)</f>
        <v>80-150</v>
      </c>
      <c r="F221" s="42"/>
      <c r="G221" s="8" t="e">
        <f t="shared" si="17"/>
        <v>#DIV/0!</v>
      </c>
      <c r="H221" s="43"/>
      <c r="I221" s="8" t="e">
        <f t="shared" si="18"/>
        <v>#DIV/0!</v>
      </c>
    </row>
    <row r="222" spans="1:9" ht="22.5" customHeight="1" x14ac:dyDescent="0.25">
      <c r="A222" s="104" t="s">
        <v>140</v>
      </c>
      <c r="B222" s="104"/>
      <c r="C222" s="104"/>
      <c r="D222" s="104"/>
      <c r="E222" s="104"/>
      <c r="F222" s="104"/>
      <c r="G222" s="44" t="e">
        <f>SUM(G216:G221)</f>
        <v>#DIV/0!</v>
      </c>
      <c r="H222" s="129"/>
      <c r="I222" s="44" t="e">
        <f>SUM(I216:I221)</f>
        <v>#DIV/0!</v>
      </c>
    </row>
    <row r="223" spans="1:9" ht="22.5" customHeight="1" x14ac:dyDescent="0.25">
      <c r="A223" s="104" t="s">
        <v>139</v>
      </c>
      <c r="B223" s="104"/>
      <c r="C223" s="104"/>
      <c r="D223" s="104"/>
      <c r="E223" s="104"/>
      <c r="F223" s="104"/>
      <c r="G223" s="44" t="e">
        <f>G222*F6</f>
        <v>#DIV/0!</v>
      </c>
      <c r="H223" s="129"/>
      <c r="I223" s="44" t="e">
        <f>I222*H6</f>
        <v>#DIV/0!</v>
      </c>
    </row>
    <row r="224" spans="1:9" ht="22.5" customHeight="1" x14ac:dyDescent="0.25">
      <c r="A224" s="104" t="s">
        <v>141</v>
      </c>
      <c r="B224" s="104"/>
      <c r="C224" s="104"/>
      <c r="D224" s="104"/>
      <c r="E224" s="104"/>
      <c r="F224" s="104"/>
      <c r="G224" s="44" t="e">
        <f>G223/182</f>
        <v>#DIV/0!</v>
      </c>
      <c r="H224" s="129"/>
      <c r="I224" s="44"/>
    </row>
    <row r="225" spans="1:9" ht="22.5" customHeight="1" x14ac:dyDescent="0.25">
      <c r="A225" s="104" t="s">
        <v>189</v>
      </c>
      <c r="B225" s="104"/>
      <c r="C225" s="104"/>
      <c r="D225" s="104"/>
      <c r="E225" s="104"/>
      <c r="F225" s="104"/>
      <c r="G225" s="33" t="e">
        <f>G222/182</f>
        <v>#DIV/0!</v>
      </c>
      <c r="H225" s="130"/>
      <c r="I225" s="32"/>
    </row>
    <row r="227" spans="1:9" x14ac:dyDescent="0.25">
      <c r="A227" s="103" t="s">
        <v>85</v>
      </c>
      <c r="B227" s="103"/>
      <c r="C227" s="103"/>
      <c r="D227" s="103"/>
      <c r="E227" s="103"/>
      <c r="F227" s="103"/>
      <c r="G227" s="103"/>
      <c r="H227" s="103"/>
      <c r="I227" s="103"/>
    </row>
    <row r="228" spans="1:9" x14ac:dyDescent="0.25">
      <c r="A228" s="71" t="s">
        <v>67</v>
      </c>
      <c r="B228" s="68" t="s">
        <v>21</v>
      </c>
      <c r="C228" s="69">
        <v>14.88</v>
      </c>
      <c r="D228" s="70">
        <v>72.8</v>
      </c>
      <c r="E228" s="55" t="str">
        <f>VLOOKUP(LEFT(A228,1),'RAL Werte'!B$2:C$18,2,FALSE)</f>
        <v>180-300</v>
      </c>
      <c r="F228" s="42"/>
      <c r="G228" s="8" t="e">
        <f t="shared" ref="G228:G258" si="19">ROUND(C228/F228*D228,2)</f>
        <v>#DIV/0!</v>
      </c>
      <c r="H228" s="43"/>
      <c r="I228" s="8" t="e">
        <f t="shared" ref="I228:I258" si="20">C228/H228</f>
        <v>#DIV/0!</v>
      </c>
    </row>
    <row r="229" spans="1:9" x14ac:dyDescent="0.25">
      <c r="A229" s="71" t="s">
        <v>67</v>
      </c>
      <c r="B229" s="68" t="s">
        <v>11</v>
      </c>
      <c r="C229" s="69">
        <v>53.68</v>
      </c>
      <c r="D229" s="70">
        <v>72.8</v>
      </c>
      <c r="E229" s="55" t="str">
        <f>VLOOKUP(LEFT(A229,1),'RAL Werte'!B$2:C$18,2,FALSE)</f>
        <v>180-300</v>
      </c>
      <c r="F229" s="42"/>
      <c r="G229" s="8" t="e">
        <f t="shared" si="19"/>
        <v>#DIV/0!</v>
      </c>
      <c r="H229" s="43"/>
      <c r="I229" s="8" t="e">
        <f t="shared" si="20"/>
        <v>#DIV/0!</v>
      </c>
    </row>
    <row r="230" spans="1:9" x14ac:dyDescent="0.25">
      <c r="A230" s="71" t="s">
        <v>67</v>
      </c>
      <c r="B230" s="68" t="s">
        <v>13</v>
      </c>
      <c r="C230" s="69">
        <v>21.41</v>
      </c>
      <c r="D230" s="70">
        <v>72.8</v>
      </c>
      <c r="E230" s="55" t="str">
        <f>VLOOKUP(LEFT(A230,1),'RAL Werte'!B$2:C$18,2,FALSE)</f>
        <v>180-300</v>
      </c>
      <c r="F230" s="42"/>
      <c r="G230" s="8" t="e">
        <f t="shared" si="19"/>
        <v>#DIV/0!</v>
      </c>
      <c r="H230" s="43"/>
      <c r="I230" s="8" t="e">
        <f t="shared" si="20"/>
        <v>#DIV/0!</v>
      </c>
    </row>
    <row r="231" spans="1:9" x14ac:dyDescent="0.25">
      <c r="A231" s="71" t="s">
        <v>10</v>
      </c>
      <c r="B231" s="68" t="s">
        <v>11</v>
      </c>
      <c r="C231" s="69">
        <v>570.26999999999975</v>
      </c>
      <c r="D231" s="70">
        <v>182</v>
      </c>
      <c r="E231" s="55" t="str">
        <f>VLOOKUP(LEFT(A231,1),'RAL Werte'!B$2:C$18,2,FALSE)</f>
        <v>180-300</v>
      </c>
      <c r="F231" s="42"/>
      <c r="G231" s="8" t="e">
        <f t="shared" si="19"/>
        <v>#DIV/0!</v>
      </c>
      <c r="H231" s="43"/>
      <c r="I231" s="8" t="e">
        <f t="shared" si="20"/>
        <v>#DIV/0!</v>
      </c>
    </row>
    <row r="232" spans="1:9" x14ac:dyDescent="0.25">
      <c r="A232" s="71" t="s">
        <v>14</v>
      </c>
      <c r="B232" s="68" t="s">
        <v>11</v>
      </c>
      <c r="C232" s="69">
        <v>69.16</v>
      </c>
      <c r="D232" s="70">
        <v>72.8</v>
      </c>
      <c r="E232" s="55" t="str">
        <f>VLOOKUP(LEFT(A232,1),'RAL Werte'!B$2:C$18,2,FALSE)</f>
        <v>150-280</v>
      </c>
      <c r="F232" s="42"/>
      <c r="G232" s="8" t="e">
        <f t="shared" si="19"/>
        <v>#DIV/0!</v>
      </c>
      <c r="H232" s="43"/>
      <c r="I232" s="8" t="e">
        <f t="shared" si="20"/>
        <v>#DIV/0!</v>
      </c>
    </row>
    <row r="233" spans="1:9" x14ac:dyDescent="0.25">
      <c r="A233" s="71" t="s">
        <v>15</v>
      </c>
      <c r="B233" s="68" t="s">
        <v>11</v>
      </c>
      <c r="C233" s="69">
        <v>77.69</v>
      </c>
      <c r="D233" s="70">
        <v>182</v>
      </c>
      <c r="E233" s="55" t="str">
        <f>VLOOKUP(LEFT(A233,1),'RAL Werte'!B$2:C$18,2,FALSE)</f>
        <v>150-280</v>
      </c>
      <c r="F233" s="42"/>
      <c r="G233" s="8" t="e">
        <f t="shared" si="19"/>
        <v>#DIV/0!</v>
      </c>
      <c r="H233" s="43"/>
      <c r="I233" s="8" t="e">
        <f t="shared" si="20"/>
        <v>#DIV/0!</v>
      </c>
    </row>
    <row r="234" spans="1:9" x14ac:dyDescent="0.25">
      <c r="A234" s="71" t="s">
        <v>16</v>
      </c>
      <c r="B234" s="68" t="s">
        <v>11</v>
      </c>
      <c r="C234" s="69">
        <v>18.34</v>
      </c>
      <c r="D234" s="70">
        <v>36.4</v>
      </c>
      <c r="E234" s="55" t="str">
        <f>VLOOKUP(LEFT(A234,1),'RAL Werte'!B$2:C$18,2,FALSE)</f>
        <v>160-230</v>
      </c>
      <c r="F234" s="42"/>
      <c r="G234" s="8" t="e">
        <f t="shared" si="19"/>
        <v>#DIV/0!</v>
      </c>
      <c r="H234" s="43"/>
      <c r="I234" s="8" t="e">
        <f t="shared" si="20"/>
        <v>#DIV/0!</v>
      </c>
    </row>
    <row r="235" spans="1:9" x14ac:dyDescent="0.25">
      <c r="A235" s="71" t="s">
        <v>17</v>
      </c>
      <c r="B235" s="68" t="s">
        <v>11</v>
      </c>
      <c r="C235" s="69">
        <v>61.540000000000006</v>
      </c>
      <c r="D235" s="70">
        <v>72.8</v>
      </c>
      <c r="E235" s="55" t="str">
        <f>VLOOKUP(LEFT(A235,1),'RAL Werte'!B$2:C$18,2,FALSE)</f>
        <v>160-230</v>
      </c>
      <c r="F235" s="42"/>
      <c r="G235" s="8" t="e">
        <f t="shared" si="19"/>
        <v>#DIV/0!</v>
      </c>
      <c r="H235" s="43"/>
      <c r="I235" s="8" t="e">
        <f t="shared" si="20"/>
        <v>#DIV/0!</v>
      </c>
    </row>
    <row r="236" spans="1:9" x14ac:dyDescent="0.25">
      <c r="A236" s="71" t="s">
        <v>17</v>
      </c>
      <c r="B236" s="68" t="s">
        <v>13</v>
      </c>
      <c r="C236" s="69">
        <v>46.71</v>
      </c>
      <c r="D236" s="70">
        <v>72.8</v>
      </c>
      <c r="E236" s="55" t="str">
        <f>VLOOKUP(LEFT(A236,1),'RAL Werte'!B$2:C$18,2,FALSE)</f>
        <v>160-230</v>
      </c>
      <c r="F236" s="42"/>
      <c r="G236" s="8" t="e">
        <f t="shared" si="19"/>
        <v>#DIV/0!</v>
      </c>
      <c r="H236" s="43"/>
      <c r="I236" s="8" t="e">
        <f t="shared" si="20"/>
        <v>#DIV/0!</v>
      </c>
    </row>
    <row r="237" spans="1:9" x14ac:dyDescent="0.25">
      <c r="A237" s="71" t="s">
        <v>20</v>
      </c>
      <c r="B237" s="68" t="s">
        <v>21</v>
      </c>
      <c r="C237" s="69">
        <v>7.25</v>
      </c>
      <c r="D237" s="70">
        <v>36.4</v>
      </c>
      <c r="E237" s="55" t="str">
        <f>VLOOKUP(LEFT(A237,1),'RAL Werte'!B$2:C$18,2,FALSE)</f>
        <v>250-350</v>
      </c>
      <c r="F237" s="42"/>
      <c r="G237" s="8" t="e">
        <f t="shared" si="19"/>
        <v>#DIV/0!</v>
      </c>
      <c r="H237" s="43"/>
      <c r="I237" s="8" t="e">
        <f t="shared" si="20"/>
        <v>#DIV/0!</v>
      </c>
    </row>
    <row r="238" spans="1:9" x14ac:dyDescent="0.25">
      <c r="A238" s="71" t="s">
        <v>20</v>
      </c>
      <c r="B238" s="68" t="s">
        <v>11</v>
      </c>
      <c r="C238" s="69">
        <v>100.17</v>
      </c>
      <c r="D238" s="70">
        <v>36.4</v>
      </c>
      <c r="E238" s="55" t="str">
        <f>VLOOKUP(LEFT(A238,1),'RAL Werte'!B$2:C$18,2,FALSE)</f>
        <v>250-350</v>
      </c>
      <c r="F238" s="42"/>
      <c r="G238" s="8" t="e">
        <f t="shared" si="19"/>
        <v>#DIV/0!</v>
      </c>
      <c r="H238" s="43"/>
      <c r="I238" s="8" t="e">
        <f t="shared" si="20"/>
        <v>#DIV/0!</v>
      </c>
    </row>
    <row r="239" spans="1:9" x14ac:dyDescent="0.25">
      <c r="A239" s="71" t="s">
        <v>22</v>
      </c>
      <c r="B239" s="68" t="s">
        <v>11</v>
      </c>
      <c r="C239" s="69">
        <v>18.920000000000002</v>
      </c>
      <c r="D239" s="70">
        <v>36.4</v>
      </c>
      <c r="E239" s="55" t="str">
        <f>VLOOKUP(LEFT(A239,1),'RAL Werte'!B$2:C$18,2,FALSE)</f>
        <v>120-190</v>
      </c>
      <c r="F239" s="42"/>
      <c r="G239" s="8" t="e">
        <f t="shared" si="19"/>
        <v>#DIV/0!</v>
      </c>
      <c r="H239" s="43"/>
      <c r="I239" s="8" t="e">
        <f t="shared" si="20"/>
        <v>#DIV/0!</v>
      </c>
    </row>
    <row r="240" spans="1:9" x14ac:dyDescent="0.25">
      <c r="A240" s="71" t="s">
        <v>24</v>
      </c>
      <c r="B240" s="68" t="s">
        <v>11</v>
      </c>
      <c r="C240" s="69">
        <v>43.78</v>
      </c>
      <c r="D240" s="70">
        <v>182</v>
      </c>
      <c r="E240" s="55" t="str">
        <f>VLOOKUP(LEFT(A240,1),'RAL Werte'!B$2:C$18,2,FALSE)</f>
        <v>120-190</v>
      </c>
      <c r="F240" s="42"/>
      <c r="G240" s="8" t="e">
        <f t="shared" si="19"/>
        <v>#DIV/0!</v>
      </c>
      <c r="H240" s="43"/>
      <c r="I240" s="8" t="e">
        <f t="shared" si="20"/>
        <v>#DIV/0!</v>
      </c>
    </row>
    <row r="241" spans="1:9" x14ac:dyDescent="0.25">
      <c r="A241" s="71" t="s">
        <v>27</v>
      </c>
      <c r="B241" s="68" t="s">
        <v>11</v>
      </c>
      <c r="C241" s="69">
        <v>277.06</v>
      </c>
      <c r="D241" s="70">
        <v>182</v>
      </c>
      <c r="E241" s="55" t="str">
        <f>VLOOKUP(LEFT(A241,1),'RAL Werte'!B$2:C$18,2,FALSE)</f>
        <v>250-650</v>
      </c>
      <c r="F241" s="42"/>
      <c r="G241" s="8" t="e">
        <f t="shared" si="19"/>
        <v>#DIV/0!</v>
      </c>
      <c r="H241" s="43"/>
      <c r="I241" s="8" t="e">
        <f t="shared" si="20"/>
        <v>#DIV/0!</v>
      </c>
    </row>
    <row r="242" spans="1:9" x14ac:dyDescent="0.25">
      <c r="A242" s="71" t="s">
        <v>27</v>
      </c>
      <c r="B242" s="68" t="s">
        <v>37</v>
      </c>
      <c r="C242" s="69">
        <v>292.01</v>
      </c>
      <c r="D242" s="70">
        <v>182</v>
      </c>
      <c r="E242" s="55" t="str">
        <f>VLOOKUP(LEFT(A242,1),'RAL Werte'!B$2:C$18,2,FALSE)</f>
        <v>250-650</v>
      </c>
      <c r="F242" s="42"/>
      <c r="G242" s="8" t="e">
        <f t="shared" si="19"/>
        <v>#DIV/0!</v>
      </c>
      <c r="H242" s="43"/>
      <c r="I242" s="8" t="e">
        <f t="shared" si="20"/>
        <v>#DIV/0!</v>
      </c>
    </row>
    <row r="243" spans="1:9" x14ac:dyDescent="0.25">
      <c r="A243" s="71" t="s">
        <v>29</v>
      </c>
      <c r="B243" s="68" t="s">
        <v>21</v>
      </c>
      <c r="C243" s="69">
        <v>169.53</v>
      </c>
      <c r="D243" s="70">
        <v>182</v>
      </c>
      <c r="E243" s="55" t="str">
        <f>VLOOKUP(LEFT(A243,1),'RAL Werte'!B$2:C$18,2,FALSE)</f>
        <v>60-90</v>
      </c>
      <c r="F243" s="42"/>
      <c r="G243" s="8" t="e">
        <f t="shared" si="19"/>
        <v>#DIV/0!</v>
      </c>
      <c r="H243" s="43"/>
      <c r="I243" s="8" t="e">
        <f t="shared" si="20"/>
        <v>#DIV/0!</v>
      </c>
    </row>
    <row r="244" spans="1:9" x14ac:dyDescent="0.25">
      <c r="A244" s="71" t="s">
        <v>35</v>
      </c>
      <c r="B244" s="68" t="s">
        <v>63</v>
      </c>
      <c r="C244" s="69">
        <v>164.93</v>
      </c>
      <c r="D244" s="70">
        <v>182</v>
      </c>
      <c r="E244" s="55" t="str">
        <f>VLOOKUP(LEFT(A244,1),'RAL Werte'!B$2:C$18,2,FALSE)</f>
        <v>250-600</v>
      </c>
      <c r="F244" s="42"/>
      <c r="G244" s="8" t="e">
        <f t="shared" si="19"/>
        <v>#DIV/0!</v>
      </c>
      <c r="H244" s="43"/>
      <c r="I244" s="8" t="e">
        <f t="shared" si="20"/>
        <v>#DIV/0!</v>
      </c>
    </row>
    <row r="245" spans="1:9" x14ac:dyDescent="0.25">
      <c r="A245" s="71" t="s">
        <v>35</v>
      </c>
      <c r="B245" s="68" t="s">
        <v>37</v>
      </c>
      <c r="C245" s="69">
        <v>51.34</v>
      </c>
      <c r="D245" s="70">
        <v>182</v>
      </c>
      <c r="E245" s="55" t="str">
        <f>VLOOKUP(LEFT(A245,1),'RAL Werte'!B$2:C$18,2,FALSE)</f>
        <v>250-600</v>
      </c>
      <c r="F245" s="42"/>
      <c r="G245" s="8" t="e">
        <f t="shared" si="19"/>
        <v>#DIV/0!</v>
      </c>
      <c r="H245" s="43"/>
      <c r="I245" s="8" t="e">
        <f t="shared" si="20"/>
        <v>#DIV/0!</v>
      </c>
    </row>
    <row r="246" spans="1:9" x14ac:dyDescent="0.25">
      <c r="A246" s="71" t="s">
        <v>144</v>
      </c>
      <c r="B246" s="68" t="s">
        <v>21</v>
      </c>
      <c r="C246" s="69">
        <v>9.6199999999999992</v>
      </c>
      <c r="D246" s="70">
        <v>0</v>
      </c>
      <c r="E246" s="55" t="str">
        <f>VLOOKUP(LEFT(A246,1),'RAL Werte'!B$2:C$18,2,FALSE)</f>
        <v>80-150</v>
      </c>
      <c r="F246" s="42"/>
      <c r="G246" s="8" t="e">
        <f t="shared" si="19"/>
        <v>#DIV/0!</v>
      </c>
      <c r="H246" s="43"/>
      <c r="I246" s="8" t="e">
        <f t="shared" si="20"/>
        <v>#DIV/0!</v>
      </c>
    </row>
    <row r="247" spans="1:9" x14ac:dyDescent="0.25">
      <c r="A247" s="71" t="s">
        <v>144</v>
      </c>
      <c r="B247" s="68" t="s">
        <v>11</v>
      </c>
      <c r="C247" s="69">
        <v>15</v>
      </c>
      <c r="D247" s="70">
        <v>0</v>
      </c>
      <c r="E247" s="55" t="str">
        <f>VLOOKUP(LEFT(A247,1),'RAL Werte'!B$2:C$18,2,FALSE)</f>
        <v>80-150</v>
      </c>
      <c r="F247" s="42"/>
      <c r="G247" s="8" t="e">
        <f t="shared" si="19"/>
        <v>#DIV/0!</v>
      </c>
      <c r="H247" s="43"/>
      <c r="I247" s="8" t="e">
        <f t="shared" si="20"/>
        <v>#DIV/0!</v>
      </c>
    </row>
    <row r="248" spans="1:9" x14ac:dyDescent="0.25">
      <c r="A248" s="71" t="s">
        <v>69</v>
      </c>
      <c r="B248" s="68" t="s">
        <v>21</v>
      </c>
      <c r="C248" s="69">
        <v>30.26</v>
      </c>
      <c r="D248" s="70">
        <v>72.8</v>
      </c>
      <c r="E248" s="55" t="str">
        <f>VLOOKUP(LEFT(A248,1),'RAL Werte'!B$2:C$18,2,FALSE)</f>
        <v>80-150</v>
      </c>
      <c r="F248" s="42"/>
      <c r="G248" s="8" t="e">
        <f t="shared" si="19"/>
        <v>#DIV/0!</v>
      </c>
      <c r="H248" s="43"/>
      <c r="I248" s="8" t="e">
        <f t="shared" si="20"/>
        <v>#DIV/0!</v>
      </c>
    </row>
    <row r="249" spans="1:9" x14ac:dyDescent="0.25">
      <c r="A249" s="71" t="s">
        <v>30</v>
      </c>
      <c r="B249" s="68" t="s">
        <v>21</v>
      </c>
      <c r="C249" s="69">
        <v>92.22999999999999</v>
      </c>
      <c r="D249" s="70">
        <v>182</v>
      </c>
      <c r="E249" s="55" t="str">
        <f>VLOOKUP(LEFT(A249,1),'RAL Werte'!B$2:C$18,2,FALSE)</f>
        <v>80-150</v>
      </c>
      <c r="F249" s="42"/>
      <c r="G249" s="8" t="e">
        <f t="shared" si="19"/>
        <v>#DIV/0!</v>
      </c>
      <c r="H249" s="43"/>
      <c r="I249" s="8" t="e">
        <f t="shared" si="20"/>
        <v>#DIV/0!</v>
      </c>
    </row>
    <row r="250" spans="1:9" x14ac:dyDescent="0.25">
      <c r="A250" s="71" t="s">
        <v>76</v>
      </c>
      <c r="B250" s="68" t="s">
        <v>39</v>
      </c>
      <c r="C250" s="69">
        <v>29.2</v>
      </c>
      <c r="D250" s="70">
        <v>0</v>
      </c>
      <c r="E250" s="55" t="str">
        <f>VLOOKUP(LEFT(A250,1),'RAL Werte'!B$2:C$18,2,FALSE)</f>
        <v>250-350</v>
      </c>
      <c r="F250" s="42"/>
      <c r="G250" s="8" t="e">
        <f t="shared" si="19"/>
        <v>#DIV/0!</v>
      </c>
      <c r="H250" s="43"/>
      <c r="I250" s="8" t="e">
        <f t="shared" si="20"/>
        <v>#DIV/0!</v>
      </c>
    </row>
    <row r="251" spans="1:9" x14ac:dyDescent="0.25">
      <c r="A251" s="71" t="s">
        <v>76</v>
      </c>
      <c r="B251" s="68" t="s">
        <v>21</v>
      </c>
      <c r="C251" s="69">
        <v>18.75</v>
      </c>
      <c r="D251" s="70">
        <v>0</v>
      </c>
      <c r="E251" s="55" t="str">
        <f>VLOOKUP(LEFT(A251,1),'RAL Werte'!B$2:C$18,2,FALSE)</f>
        <v>250-350</v>
      </c>
      <c r="F251" s="42"/>
      <c r="G251" s="8" t="e">
        <f t="shared" si="19"/>
        <v>#DIV/0!</v>
      </c>
      <c r="H251" s="43"/>
      <c r="I251" s="8" t="e">
        <f t="shared" si="20"/>
        <v>#DIV/0!</v>
      </c>
    </row>
    <row r="252" spans="1:9" x14ac:dyDescent="0.25">
      <c r="A252" s="71" t="s">
        <v>76</v>
      </c>
      <c r="B252" s="68" t="s">
        <v>11</v>
      </c>
      <c r="C252" s="69">
        <v>46.18</v>
      </c>
      <c r="D252" s="70">
        <v>0</v>
      </c>
      <c r="E252" s="55" t="str">
        <f>VLOOKUP(LEFT(A252,1),'RAL Werte'!B$2:C$18,2,FALSE)</f>
        <v>250-350</v>
      </c>
      <c r="F252" s="42"/>
      <c r="G252" s="8" t="e">
        <f t="shared" si="19"/>
        <v>#DIV/0!</v>
      </c>
      <c r="H252" s="43"/>
      <c r="I252" s="8" t="e">
        <f t="shared" si="20"/>
        <v>#DIV/0!</v>
      </c>
    </row>
    <row r="253" spans="1:9" x14ac:dyDescent="0.25">
      <c r="A253" s="71" t="s">
        <v>76</v>
      </c>
      <c r="B253" s="68" t="s">
        <v>37</v>
      </c>
      <c r="C253" s="69">
        <v>12.44</v>
      </c>
      <c r="D253" s="70">
        <v>0</v>
      </c>
      <c r="E253" s="55" t="str">
        <f>VLOOKUP(LEFT(A253,1),'RAL Werte'!B$2:C$18,2,FALSE)</f>
        <v>250-350</v>
      </c>
      <c r="F253" s="42"/>
      <c r="G253" s="8" t="e">
        <f t="shared" si="19"/>
        <v>#DIV/0!</v>
      </c>
      <c r="H253" s="43"/>
      <c r="I253" s="8" t="e">
        <f t="shared" si="20"/>
        <v>#DIV/0!</v>
      </c>
    </row>
    <row r="254" spans="1:9" x14ac:dyDescent="0.25">
      <c r="A254" s="71" t="s">
        <v>151</v>
      </c>
      <c r="B254" s="68" t="s">
        <v>11</v>
      </c>
      <c r="C254" s="69">
        <v>45.5</v>
      </c>
      <c r="D254" s="70">
        <v>0</v>
      </c>
      <c r="E254" s="55" t="str">
        <f>VLOOKUP(LEFT(A254,1),'RAL Werte'!B$2:C$18,2,FALSE)</f>
        <v>250-650</v>
      </c>
      <c r="F254" s="42"/>
      <c r="G254" s="8" t="e">
        <f t="shared" si="19"/>
        <v>#DIV/0!</v>
      </c>
      <c r="H254" s="43"/>
      <c r="I254" s="8" t="e">
        <f t="shared" si="20"/>
        <v>#DIV/0!</v>
      </c>
    </row>
    <row r="255" spans="1:9" x14ac:dyDescent="0.25">
      <c r="A255" s="71" t="s">
        <v>31</v>
      </c>
      <c r="B255" s="68" t="s">
        <v>63</v>
      </c>
      <c r="C255" s="69">
        <v>68.8</v>
      </c>
      <c r="D255" s="70">
        <v>182</v>
      </c>
      <c r="E255" s="55" t="str">
        <f>VLOOKUP(LEFT(A255,1),'RAL Werte'!B$2:C$18,2,FALSE)</f>
        <v>250-650</v>
      </c>
      <c r="F255" s="42"/>
      <c r="G255" s="8" t="e">
        <f t="shared" si="19"/>
        <v>#DIV/0!</v>
      </c>
      <c r="H255" s="43"/>
      <c r="I255" s="8" t="e">
        <f t="shared" si="20"/>
        <v>#DIV/0!</v>
      </c>
    </row>
    <row r="256" spans="1:9" x14ac:dyDescent="0.25">
      <c r="A256" s="71" t="s">
        <v>145</v>
      </c>
      <c r="B256" s="68" t="s">
        <v>11</v>
      </c>
      <c r="C256" s="69">
        <v>30.8</v>
      </c>
      <c r="D256" s="70">
        <v>0</v>
      </c>
      <c r="E256" s="55" t="str">
        <f>VLOOKUP(LEFT(A256,1),'RAL Werte'!B$2:C$18,2,FALSE)</f>
        <v>250-350</v>
      </c>
      <c r="F256" s="42"/>
      <c r="G256" s="8" t="e">
        <f t="shared" si="19"/>
        <v>#DIV/0!</v>
      </c>
      <c r="H256" s="43"/>
      <c r="I256" s="8" t="e">
        <f t="shared" si="20"/>
        <v>#DIV/0!</v>
      </c>
    </row>
    <row r="257" spans="1:9" x14ac:dyDescent="0.25">
      <c r="A257" s="71" t="s">
        <v>91</v>
      </c>
      <c r="B257" s="68" t="s">
        <v>11</v>
      </c>
      <c r="C257" s="69">
        <v>29.2</v>
      </c>
      <c r="D257" s="70">
        <v>0</v>
      </c>
      <c r="E257" s="55" t="str">
        <f>VLOOKUP(LEFT(A257,1),'RAL Werte'!B$2:C$18,2,FALSE)</f>
        <v>250-350</v>
      </c>
      <c r="F257" s="42"/>
      <c r="G257" s="8" t="e">
        <f t="shared" si="19"/>
        <v>#DIV/0!</v>
      </c>
      <c r="H257" s="43"/>
      <c r="I257" s="8" t="e">
        <f t="shared" si="20"/>
        <v>#DIV/0!</v>
      </c>
    </row>
    <row r="258" spans="1:9" x14ac:dyDescent="0.25">
      <c r="A258" s="71" t="s">
        <v>91</v>
      </c>
      <c r="B258" s="68" t="s">
        <v>13</v>
      </c>
      <c r="C258" s="69">
        <v>15.76</v>
      </c>
      <c r="D258" s="70">
        <v>0</v>
      </c>
      <c r="E258" s="55" t="str">
        <f>VLOOKUP(LEFT(A258,1),'RAL Werte'!B$2:C$18,2,FALSE)</f>
        <v>250-350</v>
      </c>
      <c r="F258" s="42"/>
      <c r="G258" s="8" t="e">
        <f t="shared" si="19"/>
        <v>#DIV/0!</v>
      </c>
      <c r="H258" s="43"/>
      <c r="I258" s="8" t="e">
        <f t="shared" si="20"/>
        <v>#DIV/0!</v>
      </c>
    </row>
    <row r="259" spans="1:9" ht="22.5" customHeight="1" x14ac:dyDescent="0.25">
      <c r="A259" s="104" t="s">
        <v>140</v>
      </c>
      <c r="B259" s="104"/>
      <c r="C259" s="104"/>
      <c r="D259" s="104"/>
      <c r="E259" s="104"/>
      <c r="F259" s="104"/>
      <c r="G259" s="44" t="e">
        <f>SUM(G228:G258)</f>
        <v>#DIV/0!</v>
      </c>
      <c r="H259" s="129"/>
      <c r="I259" s="44" t="e">
        <f>SUM(I228:I258)</f>
        <v>#DIV/0!</v>
      </c>
    </row>
    <row r="260" spans="1:9" ht="22.5" customHeight="1" x14ac:dyDescent="0.25">
      <c r="A260" s="104" t="s">
        <v>139</v>
      </c>
      <c r="B260" s="104"/>
      <c r="C260" s="104"/>
      <c r="D260" s="104"/>
      <c r="E260" s="104"/>
      <c r="F260" s="104"/>
      <c r="G260" s="44" t="e">
        <f>G259*F6</f>
        <v>#DIV/0!</v>
      </c>
      <c r="H260" s="129"/>
      <c r="I260" s="44" t="e">
        <f>I259*H6</f>
        <v>#DIV/0!</v>
      </c>
    </row>
    <row r="261" spans="1:9" ht="22.5" customHeight="1" x14ac:dyDescent="0.25">
      <c r="A261" s="104" t="s">
        <v>141</v>
      </c>
      <c r="B261" s="104"/>
      <c r="C261" s="104"/>
      <c r="D261" s="104"/>
      <c r="E261" s="104"/>
      <c r="F261" s="104"/>
      <c r="G261" s="44" t="e">
        <f>G260/182</f>
        <v>#DIV/0!</v>
      </c>
      <c r="H261" s="129"/>
      <c r="I261" s="44"/>
    </row>
    <row r="262" spans="1:9" ht="22.5" customHeight="1" x14ac:dyDescent="0.25">
      <c r="A262" s="104" t="s">
        <v>189</v>
      </c>
      <c r="B262" s="104"/>
      <c r="C262" s="104"/>
      <c r="D262" s="104"/>
      <c r="E262" s="104"/>
      <c r="F262" s="104"/>
      <c r="G262" s="33" t="e">
        <f>G259/182</f>
        <v>#DIV/0!</v>
      </c>
      <c r="H262" s="130"/>
      <c r="I262" s="32"/>
    </row>
    <row r="264" spans="1:9" x14ac:dyDescent="0.25">
      <c r="A264" s="103" t="s">
        <v>86</v>
      </c>
      <c r="B264" s="103"/>
      <c r="C264" s="103"/>
      <c r="D264" s="103"/>
      <c r="E264" s="103"/>
      <c r="F264" s="103"/>
      <c r="G264" s="103"/>
      <c r="H264" s="103"/>
      <c r="I264" s="103"/>
    </row>
    <row r="265" spans="1:9" x14ac:dyDescent="0.25">
      <c r="A265" s="83" t="s">
        <v>10</v>
      </c>
      <c r="B265" s="78" t="s">
        <v>11</v>
      </c>
      <c r="C265" s="75">
        <v>294.7</v>
      </c>
      <c r="D265" s="78">
        <v>182</v>
      </c>
      <c r="E265" s="55" t="str">
        <f>VLOOKUP(LEFT(A265,1),'RAL Werte'!B$2:C$18,2,FALSE)</f>
        <v>180-300</v>
      </c>
      <c r="F265" s="42"/>
      <c r="G265" s="8" t="e">
        <f t="shared" ref="G265:G280" si="21">ROUND(C265/F265*D265,2)</f>
        <v>#DIV/0!</v>
      </c>
      <c r="H265" s="43"/>
      <c r="I265" s="8" t="e">
        <f t="shared" ref="I265:I280" si="22">C265/H265</f>
        <v>#DIV/0!</v>
      </c>
    </row>
    <row r="266" spans="1:9" x14ac:dyDescent="0.25">
      <c r="A266" s="83" t="s">
        <v>15</v>
      </c>
      <c r="B266" s="78" t="s">
        <v>21</v>
      </c>
      <c r="C266" s="75">
        <v>86.5</v>
      </c>
      <c r="D266" s="78">
        <v>182</v>
      </c>
      <c r="E266" s="55" t="str">
        <f>VLOOKUP(LEFT(A266,1),'RAL Werte'!B$2:C$18,2,FALSE)</f>
        <v>150-280</v>
      </c>
      <c r="F266" s="42"/>
      <c r="G266" s="8" t="e">
        <f t="shared" si="21"/>
        <v>#DIV/0!</v>
      </c>
      <c r="H266" s="43"/>
      <c r="I266" s="8" t="e">
        <f t="shared" si="22"/>
        <v>#DIV/0!</v>
      </c>
    </row>
    <row r="267" spans="1:9" x14ac:dyDescent="0.25">
      <c r="A267" s="83" t="s">
        <v>15</v>
      </c>
      <c r="B267" s="78" t="s">
        <v>11</v>
      </c>
      <c r="C267" s="75">
        <v>48.900000000000006</v>
      </c>
      <c r="D267" s="78">
        <v>182</v>
      </c>
      <c r="E267" s="55" t="str">
        <f>VLOOKUP(LEFT(A267,1),'RAL Werte'!B$2:C$18,2,FALSE)</f>
        <v>150-280</v>
      </c>
      <c r="F267" s="42"/>
      <c r="G267" s="8" t="e">
        <f t="shared" si="21"/>
        <v>#DIV/0!</v>
      </c>
      <c r="H267" s="43"/>
      <c r="I267" s="8" t="e">
        <f t="shared" si="22"/>
        <v>#DIV/0!</v>
      </c>
    </row>
    <row r="268" spans="1:9" x14ac:dyDescent="0.25">
      <c r="A268" s="83" t="s">
        <v>15</v>
      </c>
      <c r="B268" s="78" t="s">
        <v>63</v>
      </c>
      <c r="C268" s="75">
        <v>97.07</v>
      </c>
      <c r="D268" s="78">
        <v>182</v>
      </c>
      <c r="E268" s="55" t="str">
        <f>VLOOKUP(LEFT(A268,1),'RAL Werte'!B$2:C$18,2,FALSE)</f>
        <v>150-280</v>
      </c>
      <c r="F268" s="42"/>
      <c r="G268" s="8" t="e">
        <f t="shared" si="21"/>
        <v>#DIV/0!</v>
      </c>
      <c r="H268" s="43"/>
      <c r="I268" s="8" t="e">
        <f t="shared" si="22"/>
        <v>#DIV/0!</v>
      </c>
    </row>
    <row r="269" spans="1:9" x14ac:dyDescent="0.25">
      <c r="A269" s="83" t="s">
        <v>19</v>
      </c>
      <c r="B269" s="78" t="s">
        <v>21</v>
      </c>
      <c r="C269" s="75">
        <v>21.8</v>
      </c>
      <c r="D269" s="78">
        <v>182</v>
      </c>
      <c r="E269" s="55" t="str">
        <f>VLOOKUP(LEFT(A269,1),'RAL Werte'!B$2:C$18,2,FALSE)</f>
        <v>160-230</v>
      </c>
      <c r="F269" s="42"/>
      <c r="G269" s="8" t="e">
        <f t="shared" si="21"/>
        <v>#DIV/0!</v>
      </c>
      <c r="H269" s="43"/>
      <c r="I269" s="8" t="e">
        <f t="shared" si="22"/>
        <v>#DIV/0!</v>
      </c>
    </row>
    <row r="270" spans="1:9" x14ac:dyDescent="0.25">
      <c r="A270" s="83" t="s">
        <v>19</v>
      </c>
      <c r="B270" s="78" t="s">
        <v>13</v>
      </c>
      <c r="C270" s="75">
        <v>120.5</v>
      </c>
      <c r="D270" s="78">
        <v>182</v>
      </c>
      <c r="E270" s="55" t="str">
        <f>VLOOKUP(LEFT(A270,1),'RAL Werte'!B$2:C$18,2,FALSE)</f>
        <v>160-230</v>
      </c>
      <c r="F270" s="42"/>
      <c r="G270" s="8" t="e">
        <f t="shared" si="21"/>
        <v>#DIV/0!</v>
      </c>
      <c r="H270" s="43"/>
      <c r="I270" s="8" t="e">
        <f t="shared" si="22"/>
        <v>#DIV/0!</v>
      </c>
    </row>
    <row r="271" spans="1:9" x14ac:dyDescent="0.25">
      <c r="A271" s="83" t="s">
        <v>20</v>
      </c>
      <c r="B271" s="78" t="s">
        <v>11</v>
      </c>
      <c r="C271" s="75">
        <v>74.7</v>
      </c>
      <c r="D271" s="78">
        <v>36.4</v>
      </c>
      <c r="E271" s="55" t="str">
        <f>VLOOKUP(LEFT(A271,1),'RAL Werte'!B$2:C$18,2,FALSE)</f>
        <v>250-350</v>
      </c>
      <c r="F271" s="42"/>
      <c r="G271" s="8" t="e">
        <f t="shared" si="21"/>
        <v>#DIV/0!</v>
      </c>
      <c r="H271" s="43"/>
      <c r="I271" s="8" t="e">
        <f t="shared" si="22"/>
        <v>#DIV/0!</v>
      </c>
    </row>
    <row r="272" spans="1:9" x14ac:dyDescent="0.25">
      <c r="A272" s="83" t="s">
        <v>20</v>
      </c>
      <c r="B272" s="78" t="s">
        <v>63</v>
      </c>
      <c r="C272" s="75">
        <v>11.07</v>
      </c>
      <c r="D272" s="78">
        <v>36.4</v>
      </c>
      <c r="E272" s="55" t="str">
        <f>VLOOKUP(LEFT(A272,1),'RAL Werte'!B$2:C$18,2,FALSE)</f>
        <v>250-350</v>
      </c>
      <c r="F272" s="42"/>
      <c r="G272" s="8" t="e">
        <f t="shared" si="21"/>
        <v>#DIV/0!</v>
      </c>
      <c r="H272" s="43"/>
      <c r="I272" s="8" t="e">
        <f t="shared" si="22"/>
        <v>#DIV/0!</v>
      </c>
    </row>
    <row r="273" spans="1:9" x14ac:dyDescent="0.25">
      <c r="A273" s="83" t="s">
        <v>22</v>
      </c>
      <c r="B273" s="78" t="s">
        <v>11</v>
      </c>
      <c r="C273" s="75">
        <v>8.2800000000000011</v>
      </c>
      <c r="D273" s="78">
        <v>36.4</v>
      </c>
      <c r="E273" s="55" t="str">
        <f>VLOOKUP(LEFT(A273,1),'RAL Werte'!B$2:C$18,2,FALSE)</f>
        <v>120-190</v>
      </c>
      <c r="F273" s="42"/>
      <c r="G273" s="8" t="e">
        <f t="shared" si="21"/>
        <v>#DIV/0!</v>
      </c>
      <c r="H273" s="43"/>
      <c r="I273" s="8" t="e">
        <f t="shared" si="22"/>
        <v>#DIV/0!</v>
      </c>
    </row>
    <row r="274" spans="1:9" x14ac:dyDescent="0.25">
      <c r="A274" s="83" t="s">
        <v>23</v>
      </c>
      <c r="B274" s="78" t="s">
        <v>13</v>
      </c>
      <c r="C274" s="75">
        <v>16.3</v>
      </c>
      <c r="D274" s="78">
        <v>72.8</v>
      </c>
      <c r="E274" s="55" t="str">
        <f>VLOOKUP(LEFT(A274,1),'RAL Werte'!B$2:C$18,2,FALSE)</f>
        <v>120-190</v>
      </c>
      <c r="F274" s="42"/>
      <c r="G274" s="8" t="e">
        <f t="shared" si="21"/>
        <v>#DIV/0!</v>
      </c>
      <c r="H274" s="43"/>
      <c r="I274" s="8" t="e">
        <f t="shared" si="22"/>
        <v>#DIV/0!</v>
      </c>
    </row>
    <row r="275" spans="1:9" x14ac:dyDescent="0.25">
      <c r="A275" s="83" t="s">
        <v>26</v>
      </c>
      <c r="B275" s="78" t="s">
        <v>11</v>
      </c>
      <c r="C275" s="75">
        <v>3.33</v>
      </c>
      <c r="D275" s="78">
        <v>72.8</v>
      </c>
      <c r="E275" s="55" t="str">
        <f>VLOOKUP(LEFT(A275,1),'RAL Werte'!B$2:C$18,2,FALSE)</f>
        <v>250-650</v>
      </c>
      <c r="F275" s="42"/>
      <c r="G275" s="8" t="e">
        <f t="shared" si="21"/>
        <v>#DIV/0!</v>
      </c>
      <c r="H275" s="43"/>
      <c r="I275" s="8" t="e">
        <f t="shared" si="22"/>
        <v>#DIV/0!</v>
      </c>
    </row>
    <row r="276" spans="1:9" x14ac:dyDescent="0.25">
      <c r="A276" s="83" t="s">
        <v>27</v>
      </c>
      <c r="B276" s="78" t="s">
        <v>11</v>
      </c>
      <c r="C276" s="75">
        <v>489.42</v>
      </c>
      <c r="D276" s="78">
        <v>182</v>
      </c>
      <c r="E276" s="55" t="str">
        <f>VLOOKUP(LEFT(A276,1),'RAL Werte'!B$2:C$18,2,FALSE)</f>
        <v>250-650</v>
      </c>
      <c r="F276" s="42"/>
      <c r="G276" s="8" t="e">
        <f t="shared" si="21"/>
        <v>#DIV/0!</v>
      </c>
      <c r="H276" s="43"/>
      <c r="I276" s="8" t="e">
        <f t="shared" si="22"/>
        <v>#DIV/0!</v>
      </c>
    </row>
    <row r="277" spans="1:9" x14ac:dyDescent="0.25">
      <c r="A277" s="83" t="s">
        <v>29</v>
      </c>
      <c r="B277" s="78" t="s">
        <v>21</v>
      </c>
      <c r="C277" s="75">
        <v>142.86000000000001</v>
      </c>
      <c r="D277" s="78">
        <v>182</v>
      </c>
      <c r="E277" s="55" t="str">
        <f>VLOOKUP(LEFT(A277,1),'RAL Werte'!B$2:C$18,2,FALSE)</f>
        <v>60-90</v>
      </c>
      <c r="F277" s="42"/>
      <c r="G277" s="8" t="e">
        <f t="shared" si="21"/>
        <v>#DIV/0!</v>
      </c>
      <c r="H277" s="43"/>
      <c r="I277" s="8" t="e">
        <f t="shared" si="22"/>
        <v>#DIV/0!</v>
      </c>
    </row>
    <row r="278" spans="1:9" x14ac:dyDescent="0.25">
      <c r="A278" s="83" t="s">
        <v>76</v>
      </c>
      <c r="B278" s="78" t="s">
        <v>21</v>
      </c>
      <c r="C278" s="75">
        <v>4.0199999999999996</v>
      </c>
      <c r="D278" s="78">
        <v>0</v>
      </c>
      <c r="E278" s="55" t="str">
        <f>VLOOKUP(LEFT(A278,1),'RAL Werte'!B$2:C$18,2,FALSE)</f>
        <v>250-350</v>
      </c>
      <c r="F278" s="42"/>
      <c r="G278" s="8" t="e">
        <f t="shared" si="21"/>
        <v>#DIV/0!</v>
      </c>
      <c r="H278" s="43"/>
      <c r="I278" s="8" t="e">
        <f t="shared" si="22"/>
        <v>#DIV/0!</v>
      </c>
    </row>
    <row r="279" spans="1:9" x14ac:dyDescent="0.25">
      <c r="A279" s="83" t="s">
        <v>91</v>
      </c>
      <c r="B279" s="78" t="s">
        <v>40</v>
      </c>
      <c r="C279" s="75">
        <v>6.66</v>
      </c>
      <c r="D279" s="78">
        <v>0</v>
      </c>
      <c r="E279" s="55" t="str">
        <f>VLOOKUP(LEFT(A279,1),'RAL Werte'!B$2:C$18,2,FALSE)</f>
        <v>250-350</v>
      </c>
      <c r="F279" s="42"/>
      <c r="G279" s="8" t="e">
        <f t="shared" si="21"/>
        <v>#DIV/0!</v>
      </c>
      <c r="H279" s="43"/>
      <c r="I279" s="8" t="e">
        <f t="shared" si="22"/>
        <v>#DIV/0!</v>
      </c>
    </row>
    <row r="280" spans="1:9" x14ac:dyDescent="0.25">
      <c r="A280" s="83" t="s">
        <v>32</v>
      </c>
      <c r="B280" s="78" t="s">
        <v>11</v>
      </c>
      <c r="C280" s="75">
        <v>13.83</v>
      </c>
      <c r="D280" s="78">
        <v>182</v>
      </c>
      <c r="E280" s="55" t="str">
        <f>VLOOKUP(LEFT(A280,1),'RAL Werte'!B$2:C$18,2,FALSE)</f>
        <v>130-200</v>
      </c>
      <c r="F280" s="42"/>
      <c r="G280" s="8" t="e">
        <f t="shared" si="21"/>
        <v>#DIV/0!</v>
      </c>
      <c r="H280" s="43"/>
      <c r="I280" s="8" t="e">
        <f t="shared" si="22"/>
        <v>#DIV/0!</v>
      </c>
    </row>
    <row r="281" spans="1:9" ht="22.5" customHeight="1" x14ac:dyDescent="0.25">
      <c r="A281" s="104" t="s">
        <v>140</v>
      </c>
      <c r="B281" s="104"/>
      <c r="C281" s="104"/>
      <c r="D281" s="104"/>
      <c r="E281" s="104"/>
      <c r="F281" s="104"/>
      <c r="G281" s="44" t="e">
        <f>SUM(G265:G280)</f>
        <v>#DIV/0!</v>
      </c>
      <c r="H281" s="129"/>
      <c r="I281" s="44" t="e">
        <f>SUM(I265:I280)</f>
        <v>#DIV/0!</v>
      </c>
    </row>
    <row r="282" spans="1:9" ht="22.5" customHeight="1" x14ac:dyDescent="0.25">
      <c r="A282" s="104" t="s">
        <v>139</v>
      </c>
      <c r="B282" s="104"/>
      <c r="C282" s="104"/>
      <c r="D282" s="104"/>
      <c r="E282" s="104"/>
      <c r="F282" s="104"/>
      <c r="G282" s="44" t="e">
        <f>G281*F6</f>
        <v>#DIV/0!</v>
      </c>
      <c r="H282" s="129"/>
      <c r="I282" s="44" t="e">
        <f>I281*H6</f>
        <v>#DIV/0!</v>
      </c>
    </row>
    <row r="283" spans="1:9" ht="22.5" customHeight="1" x14ac:dyDescent="0.25">
      <c r="A283" s="104" t="s">
        <v>141</v>
      </c>
      <c r="B283" s="104"/>
      <c r="C283" s="104"/>
      <c r="D283" s="104"/>
      <c r="E283" s="104"/>
      <c r="F283" s="104"/>
      <c r="G283" s="44" t="e">
        <f>G282/182</f>
        <v>#DIV/0!</v>
      </c>
      <c r="H283" s="129"/>
      <c r="I283" s="44"/>
    </row>
    <row r="284" spans="1:9" ht="22.5" customHeight="1" x14ac:dyDescent="0.25">
      <c r="A284" s="104" t="s">
        <v>189</v>
      </c>
      <c r="B284" s="104"/>
      <c r="C284" s="104"/>
      <c r="D284" s="104"/>
      <c r="E284" s="104"/>
      <c r="F284" s="104"/>
      <c r="G284" s="33" t="e">
        <f>G281/182</f>
        <v>#DIV/0!</v>
      </c>
      <c r="H284" s="130"/>
      <c r="I284" s="32"/>
    </row>
    <row r="286" spans="1:9" x14ac:dyDescent="0.25">
      <c r="A286" s="103" t="s">
        <v>243</v>
      </c>
      <c r="B286" s="103"/>
      <c r="C286" s="103"/>
      <c r="D286" s="103"/>
      <c r="E286" s="103"/>
      <c r="F286" s="103"/>
      <c r="G286" s="103"/>
      <c r="H286" s="103"/>
      <c r="I286" s="103"/>
    </row>
    <row r="287" spans="1:9" x14ac:dyDescent="0.25">
      <c r="A287" s="71" t="s">
        <v>15</v>
      </c>
      <c r="B287" s="68" t="s">
        <v>11</v>
      </c>
      <c r="C287" s="75">
        <v>252.5</v>
      </c>
      <c r="D287" s="76">
        <v>249</v>
      </c>
      <c r="E287" s="55" t="str">
        <f>VLOOKUP(LEFT(A287,1),'RAL Werte'!B$2:C$18,2,FALSE)</f>
        <v>150-280</v>
      </c>
      <c r="F287" s="42"/>
      <c r="G287" s="8" t="e">
        <f t="shared" ref="G287:G297" si="23">ROUND(C287/F287*D287,2)</f>
        <v>#DIV/0!</v>
      </c>
      <c r="H287" s="43"/>
      <c r="I287" s="8" t="e">
        <f t="shared" ref="I287:I297" si="24">C287/H287</f>
        <v>#DIV/0!</v>
      </c>
    </row>
    <row r="288" spans="1:9" x14ac:dyDescent="0.25">
      <c r="A288" s="71" t="s">
        <v>16</v>
      </c>
      <c r="B288" s="68" t="s">
        <v>21</v>
      </c>
      <c r="C288" s="75">
        <v>46.2</v>
      </c>
      <c r="D288" s="76">
        <v>49.8</v>
      </c>
      <c r="E288" s="55" t="str">
        <f>VLOOKUP(LEFT(A288,1),'RAL Werte'!B$2:C$18,2,FALSE)</f>
        <v>160-230</v>
      </c>
      <c r="F288" s="42"/>
      <c r="G288" s="8" t="e">
        <f t="shared" si="23"/>
        <v>#DIV/0!</v>
      </c>
      <c r="H288" s="43"/>
      <c r="I288" s="8" t="e">
        <f t="shared" si="24"/>
        <v>#DIV/0!</v>
      </c>
    </row>
    <row r="289" spans="1:9" x14ac:dyDescent="0.25">
      <c r="A289" s="71" t="s">
        <v>16</v>
      </c>
      <c r="B289" s="68" t="s">
        <v>11</v>
      </c>
      <c r="C289" s="75">
        <v>13.5</v>
      </c>
      <c r="D289" s="76">
        <v>49.8</v>
      </c>
      <c r="E289" s="55" t="str">
        <f>VLOOKUP(LEFT(A289,1),'RAL Werte'!B$2:C$18,2,FALSE)</f>
        <v>160-230</v>
      </c>
      <c r="F289" s="42"/>
      <c r="G289" s="8" t="e">
        <f t="shared" si="23"/>
        <v>#DIV/0!</v>
      </c>
      <c r="H289" s="43"/>
      <c r="I289" s="8" t="e">
        <f t="shared" si="24"/>
        <v>#DIV/0!</v>
      </c>
    </row>
    <row r="290" spans="1:9" x14ac:dyDescent="0.25">
      <c r="A290" s="71" t="s">
        <v>22</v>
      </c>
      <c r="B290" s="68" t="s">
        <v>39</v>
      </c>
      <c r="C290" s="75">
        <v>159.30000000000001</v>
      </c>
      <c r="D290" s="76">
        <v>49.8</v>
      </c>
      <c r="E290" s="55" t="str">
        <f>VLOOKUP(LEFT(A290,1),'RAL Werte'!B$2:C$18,2,FALSE)</f>
        <v>120-190</v>
      </c>
      <c r="F290" s="42"/>
      <c r="G290" s="8" t="e">
        <f t="shared" si="23"/>
        <v>#DIV/0!</v>
      </c>
      <c r="H290" s="43"/>
      <c r="I290" s="8" t="e">
        <f t="shared" si="24"/>
        <v>#DIV/0!</v>
      </c>
    </row>
    <row r="291" spans="1:9" x14ac:dyDescent="0.25">
      <c r="A291" s="71" t="s">
        <v>24</v>
      </c>
      <c r="B291" s="68" t="s">
        <v>11</v>
      </c>
      <c r="C291" s="75">
        <v>39.65</v>
      </c>
      <c r="D291" s="76">
        <v>249</v>
      </c>
      <c r="E291" s="55" t="str">
        <f>VLOOKUP(LEFT(A291,1),'RAL Werte'!B$2:C$18,2,FALSE)</f>
        <v>120-190</v>
      </c>
      <c r="F291" s="42"/>
      <c r="G291" s="8" t="e">
        <f t="shared" si="23"/>
        <v>#DIV/0!</v>
      </c>
      <c r="H291" s="43"/>
      <c r="I291" s="8" t="e">
        <f t="shared" si="24"/>
        <v>#DIV/0!</v>
      </c>
    </row>
    <row r="292" spans="1:9" x14ac:dyDescent="0.25">
      <c r="A292" s="71" t="s">
        <v>27</v>
      </c>
      <c r="B292" s="68" t="s">
        <v>39</v>
      </c>
      <c r="C292" s="75">
        <v>25.2</v>
      </c>
      <c r="D292" s="76">
        <v>249</v>
      </c>
      <c r="E292" s="55" t="str">
        <f>VLOOKUP(LEFT(A292,1),'RAL Werte'!B$2:C$18,2,FALSE)</f>
        <v>250-650</v>
      </c>
      <c r="F292" s="42"/>
      <c r="G292" s="8" t="e">
        <f t="shared" si="23"/>
        <v>#DIV/0!</v>
      </c>
      <c r="H292" s="43"/>
      <c r="I292" s="8" t="e">
        <f t="shared" si="24"/>
        <v>#DIV/0!</v>
      </c>
    </row>
    <row r="293" spans="1:9" x14ac:dyDescent="0.25">
      <c r="A293" s="71" t="s">
        <v>27</v>
      </c>
      <c r="B293" s="68" t="s">
        <v>11</v>
      </c>
      <c r="C293" s="75">
        <v>6.16</v>
      </c>
      <c r="D293" s="76">
        <v>249</v>
      </c>
      <c r="E293" s="55" t="str">
        <f>VLOOKUP(LEFT(A293,1),'RAL Werte'!B$2:C$18,2,FALSE)</f>
        <v>250-650</v>
      </c>
      <c r="F293" s="42"/>
      <c r="G293" s="8" t="e">
        <f t="shared" si="23"/>
        <v>#DIV/0!</v>
      </c>
      <c r="H293" s="43"/>
      <c r="I293" s="8" t="e">
        <f t="shared" si="24"/>
        <v>#DIV/0!</v>
      </c>
    </row>
    <row r="294" spans="1:9" x14ac:dyDescent="0.25">
      <c r="A294" s="71" t="s">
        <v>29</v>
      </c>
      <c r="B294" s="68" t="s">
        <v>21</v>
      </c>
      <c r="C294" s="75">
        <v>19.2</v>
      </c>
      <c r="D294" s="76">
        <v>249</v>
      </c>
      <c r="E294" s="55" t="str">
        <f>VLOOKUP(LEFT(A294,1),'RAL Werte'!B$2:C$18,2,FALSE)</f>
        <v>60-90</v>
      </c>
      <c r="F294" s="42"/>
      <c r="G294" s="8" t="e">
        <f t="shared" si="23"/>
        <v>#DIV/0!</v>
      </c>
      <c r="H294" s="43"/>
      <c r="I294" s="8" t="e">
        <f t="shared" si="24"/>
        <v>#DIV/0!</v>
      </c>
    </row>
    <row r="295" spans="1:9" x14ac:dyDescent="0.25">
      <c r="A295" s="71" t="s">
        <v>29</v>
      </c>
      <c r="B295" s="68" t="s">
        <v>11</v>
      </c>
      <c r="C295" s="75">
        <v>2.2999999999999998</v>
      </c>
      <c r="D295" s="76">
        <v>249</v>
      </c>
      <c r="E295" s="55" t="str">
        <f>VLOOKUP(LEFT(A295,1),'RAL Werte'!B$2:C$18,2,FALSE)</f>
        <v>60-90</v>
      </c>
      <c r="F295" s="42"/>
      <c r="G295" s="8" t="e">
        <f t="shared" si="23"/>
        <v>#DIV/0!</v>
      </c>
      <c r="H295" s="43"/>
      <c r="I295" s="8" t="e">
        <f t="shared" si="24"/>
        <v>#DIV/0!</v>
      </c>
    </row>
    <row r="296" spans="1:9" x14ac:dyDescent="0.25">
      <c r="A296" s="71" t="s">
        <v>76</v>
      </c>
      <c r="B296" s="68" t="s">
        <v>39</v>
      </c>
      <c r="C296" s="75">
        <v>30.6</v>
      </c>
      <c r="D296" s="76">
        <v>0</v>
      </c>
      <c r="E296" s="55" t="str">
        <f>VLOOKUP(LEFT(A296,1),'RAL Werte'!B$2:C$18,2,FALSE)</f>
        <v>250-350</v>
      </c>
      <c r="F296" s="42"/>
      <c r="G296" s="8" t="e">
        <f t="shared" si="23"/>
        <v>#DIV/0!</v>
      </c>
      <c r="H296" s="43"/>
      <c r="I296" s="8" t="e">
        <f t="shared" si="24"/>
        <v>#DIV/0!</v>
      </c>
    </row>
    <row r="297" spans="1:9" x14ac:dyDescent="0.25">
      <c r="A297" s="71" t="s">
        <v>38</v>
      </c>
      <c r="B297" s="68" t="s">
        <v>39</v>
      </c>
      <c r="C297" s="75">
        <v>26</v>
      </c>
      <c r="D297" s="76">
        <v>49.8</v>
      </c>
      <c r="E297" s="55" t="str">
        <f>VLOOKUP(LEFT(A297,1),'RAL Werte'!B$2:C$18,2,FALSE)</f>
        <v>150-280</v>
      </c>
      <c r="F297" s="42"/>
      <c r="G297" s="8" t="e">
        <f t="shared" si="23"/>
        <v>#DIV/0!</v>
      </c>
      <c r="H297" s="43"/>
      <c r="I297" s="8" t="e">
        <f t="shared" si="24"/>
        <v>#DIV/0!</v>
      </c>
    </row>
    <row r="298" spans="1:9" ht="22.5" customHeight="1" x14ac:dyDescent="0.25">
      <c r="A298" s="104" t="s">
        <v>140</v>
      </c>
      <c r="B298" s="104"/>
      <c r="C298" s="104"/>
      <c r="D298" s="104"/>
      <c r="E298" s="104"/>
      <c r="F298" s="104"/>
      <c r="G298" s="44" t="e">
        <f>SUM(G287:G297)</f>
        <v>#DIV/0!</v>
      </c>
      <c r="H298" s="129"/>
      <c r="I298" s="44" t="e">
        <f>SUM(I287:I297)</f>
        <v>#DIV/0!</v>
      </c>
    </row>
    <row r="299" spans="1:9" ht="22.5" customHeight="1" x14ac:dyDescent="0.25">
      <c r="A299" s="104" t="s">
        <v>139</v>
      </c>
      <c r="B299" s="104"/>
      <c r="C299" s="104"/>
      <c r="D299" s="104"/>
      <c r="E299" s="104"/>
      <c r="F299" s="104"/>
      <c r="G299" s="44" t="e">
        <f>G298*F6</f>
        <v>#DIV/0!</v>
      </c>
      <c r="H299" s="129"/>
      <c r="I299" s="44" t="e">
        <f>I298*H6</f>
        <v>#DIV/0!</v>
      </c>
    </row>
    <row r="300" spans="1:9" ht="22.5" customHeight="1" x14ac:dyDescent="0.25">
      <c r="A300" s="104" t="s">
        <v>152</v>
      </c>
      <c r="B300" s="104"/>
      <c r="C300" s="104"/>
      <c r="D300" s="104"/>
      <c r="E300" s="104"/>
      <c r="F300" s="104"/>
      <c r="G300" s="44" t="e">
        <f>G299/249</f>
        <v>#DIV/0!</v>
      </c>
      <c r="H300" s="129"/>
      <c r="I300" s="44"/>
    </row>
    <row r="301" spans="1:9" ht="22.5" customHeight="1" x14ac:dyDescent="0.25">
      <c r="A301" s="104" t="s">
        <v>190</v>
      </c>
      <c r="B301" s="104"/>
      <c r="C301" s="104"/>
      <c r="D301" s="104"/>
      <c r="E301" s="104"/>
      <c r="F301" s="104"/>
      <c r="G301" s="33" t="e">
        <f>G298/249</f>
        <v>#DIV/0!</v>
      </c>
      <c r="H301" s="130"/>
      <c r="I301" s="32"/>
    </row>
    <row r="303" spans="1:9" x14ac:dyDescent="0.25">
      <c r="A303" s="103" t="s">
        <v>242</v>
      </c>
      <c r="B303" s="103"/>
      <c r="C303" s="103"/>
      <c r="D303" s="103"/>
      <c r="E303" s="103"/>
      <c r="F303" s="103"/>
      <c r="G303" s="103"/>
      <c r="H303" s="103"/>
      <c r="I303" s="103"/>
    </row>
    <row r="304" spans="1:9" x14ac:dyDescent="0.25">
      <c r="A304" s="77" t="s">
        <v>142</v>
      </c>
      <c r="B304" s="78" t="s">
        <v>11</v>
      </c>
      <c r="C304" s="78">
        <v>3</v>
      </c>
      <c r="D304" s="78">
        <v>0</v>
      </c>
      <c r="E304" s="55" t="str">
        <f>VLOOKUP(LEFT(A304,1),'RAL Werte'!B$2:C$18,2,FALSE)</f>
        <v>120-190</v>
      </c>
      <c r="F304" s="79"/>
      <c r="G304" s="80" t="e">
        <f t="shared" ref="G304:G311" si="25">ROUND(C304/F304*D304,2)</f>
        <v>#DIV/0!</v>
      </c>
      <c r="H304" s="7"/>
      <c r="I304" s="80" t="e">
        <f t="shared" ref="I304:I311" si="26">C304/H304</f>
        <v>#DIV/0!</v>
      </c>
    </row>
    <row r="305" spans="1:13" x14ac:dyDescent="0.25">
      <c r="A305" s="77" t="s">
        <v>22</v>
      </c>
      <c r="B305" s="78" t="s">
        <v>42</v>
      </c>
      <c r="C305" s="75">
        <v>7.11</v>
      </c>
      <c r="D305" s="76">
        <v>49.8</v>
      </c>
      <c r="E305" s="55" t="str">
        <f>VLOOKUP(LEFT(A305,1),'RAL Werte'!B$2:C$18,2,FALSE)</f>
        <v>120-190</v>
      </c>
      <c r="F305" s="79"/>
      <c r="G305" s="80" t="e">
        <f t="shared" si="25"/>
        <v>#DIV/0!</v>
      </c>
      <c r="H305" s="7"/>
      <c r="I305" s="80" t="e">
        <f t="shared" si="26"/>
        <v>#DIV/0!</v>
      </c>
      <c r="J305" s="81"/>
      <c r="K305" s="81"/>
      <c r="L305" s="82"/>
      <c r="M305" s="82"/>
    </row>
    <row r="306" spans="1:13" x14ac:dyDescent="0.25">
      <c r="A306" s="77" t="s">
        <v>27</v>
      </c>
      <c r="B306" s="78" t="s">
        <v>87</v>
      </c>
      <c r="C306" s="75">
        <v>20.81</v>
      </c>
      <c r="D306" s="76">
        <v>249</v>
      </c>
      <c r="E306" s="55" t="str">
        <f>VLOOKUP(LEFT(A306,1),'RAL Werte'!B$2:C$18,2,FALSE)</f>
        <v>250-650</v>
      </c>
      <c r="F306" s="79"/>
      <c r="G306" s="80" t="e">
        <f t="shared" si="25"/>
        <v>#DIV/0!</v>
      </c>
      <c r="H306" s="7"/>
      <c r="I306" s="80" t="e">
        <f t="shared" si="26"/>
        <v>#DIV/0!</v>
      </c>
      <c r="J306" s="81"/>
      <c r="K306" s="81"/>
      <c r="L306" s="82"/>
      <c r="M306" s="82"/>
    </row>
    <row r="307" spans="1:13" x14ac:dyDescent="0.25">
      <c r="A307" s="77" t="s">
        <v>27</v>
      </c>
      <c r="B307" s="78" t="s">
        <v>11</v>
      </c>
      <c r="C307" s="75">
        <v>5.27</v>
      </c>
      <c r="D307" s="76">
        <v>249</v>
      </c>
      <c r="E307" s="55" t="str">
        <f>VLOOKUP(LEFT(A307,1),'RAL Werte'!B$2:C$18,2,FALSE)</f>
        <v>250-650</v>
      </c>
      <c r="F307" s="79"/>
      <c r="G307" s="80" t="e">
        <f t="shared" si="25"/>
        <v>#DIV/0!</v>
      </c>
      <c r="H307" s="7"/>
      <c r="I307" s="80" t="e">
        <f t="shared" si="26"/>
        <v>#DIV/0!</v>
      </c>
      <c r="J307" s="81"/>
      <c r="K307" s="81"/>
      <c r="L307" s="82"/>
      <c r="M307" s="82"/>
    </row>
    <row r="308" spans="1:13" x14ac:dyDescent="0.25">
      <c r="A308" s="77" t="s">
        <v>27</v>
      </c>
      <c r="B308" s="78" t="s">
        <v>13</v>
      </c>
      <c r="C308" s="75">
        <v>40.299999999999997</v>
      </c>
      <c r="D308" s="76">
        <v>249</v>
      </c>
      <c r="E308" s="55" t="str">
        <f>VLOOKUP(LEFT(A308,1),'RAL Werte'!B$2:C$18,2,FALSE)</f>
        <v>250-650</v>
      </c>
      <c r="F308" s="79"/>
      <c r="G308" s="80" t="e">
        <f t="shared" si="25"/>
        <v>#DIV/0!</v>
      </c>
      <c r="H308" s="7"/>
      <c r="I308" s="80" t="e">
        <f t="shared" si="26"/>
        <v>#DIV/0!</v>
      </c>
      <c r="J308" s="81"/>
      <c r="K308" s="81"/>
      <c r="L308" s="82"/>
      <c r="M308" s="82"/>
    </row>
    <row r="309" spans="1:13" x14ac:dyDescent="0.25">
      <c r="A309" s="77" t="s">
        <v>29</v>
      </c>
      <c r="B309" s="78" t="s">
        <v>21</v>
      </c>
      <c r="C309" s="75">
        <v>39.81</v>
      </c>
      <c r="D309" s="76">
        <v>249</v>
      </c>
      <c r="E309" s="55" t="str">
        <f>VLOOKUP(LEFT(A309,1),'RAL Werte'!B$2:C$18,2,FALSE)</f>
        <v>60-90</v>
      </c>
      <c r="F309" s="79"/>
      <c r="G309" s="80" t="e">
        <f t="shared" si="25"/>
        <v>#DIV/0!</v>
      </c>
      <c r="H309" s="7"/>
      <c r="I309" s="80" t="e">
        <f t="shared" si="26"/>
        <v>#DIV/0!</v>
      </c>
      <c r="J309" s="81"/>
      <c r="K309" s="81"/>
      <c r="L309" s="82"/>
      <c r="M309" s="82"/>
    </row>
    <row r="310" spans="1:13" x14ac:dyDescent="0.25">
      <c r="A310" s="77" t="s">
        <v>30</v>
      </c>
      <c r="B310" s="78" t="s">
        <v>21</v>
      </c>
      <c r="C310" s="75">
        <v>19.399999999999999</v>
      </c>
      <c r="D310" s="76">
        <v>249</v>
      </c>
      <c r="E310" s="55" t="str">
        <f>VLOOKUP(LEFT(A310,1),'RAL Werte'!B$2:C$18,2,FALSE)</f>
        <v>80-150</v>
      </c>
      <c r="F310" s="79"/>
      <c r="G310" s="80" t="e">
        <f t="shared" si="25"/>
        <v>#DIV/0!</v>
      </c>
      <c r="H310" s="7"/>
      <c r="I310" s="80" t="e">
        <f t="shared" si="26"/>
        <v>#DIV/0!</v>
      </c>
      <c r="J310" s="81"/>
      <c r="K310" s="81"/>
      <c r="L310" s="82"/>
      <c r="M310" s="82"/>
    </row>
    <row r="311" spans="1:13" x14ac:dyDescent="0.25">
      <c r="A311" s="77" t="s">
        <v>32</v>
      </c>
      <c r="B311" s="78" t="s">
        <v>11</v>
      </c>
      <c r="C311" s="75">
        <v>17.77</v>
      </c>
      <c r="D311" s="76">
        <v>249</v>
      </c>
      <c r="E311" s="55" t="str">
        <f>VLOOKUP(LEFT(A311,1),'RAL Werte'!B$2:C$18,2,FALSE)</f>
        <v>130-200</v>
      </c>
      <c r="F311" s="79"/>
      <c r="G311" s="80" t="e">
        <f t="shared" si="25"/>
        <v>#DIV/0!</v>
      </c>
      <c r="H311" s="7"/>
      <c r="I311" s="80" t="e">
        <f t="shared" si="26"/>
        <v>#DIV/0!</v>
      </c>
      <c r="J311" s="81"/>
      <c r="K311" s="81"/>
      <c r="L311" s="82"/>
      <c r="M311" s="82"/>
    </row>
    <row r="312" spans="1:13" ht="22.5" customHeight="1" x14ac:dyDescent="0.25">
      <c r="A312" s="104" t="s">
        <v>140</v>
      </c>
      <c r="B312" s="104"/>
      <c r="C312" s="104"/>
      <c r="D312" s="104"/>
      <c r="E312" s="104"/>
      <c r="F312" s="104"/>
      <c r="G312" s="44" t="e">
        <f>SUM(G304:G311)</f>
        <v>#DIV/0!</v>
      </c>
      <c r="H312" s="129"/>
      <c r="I312" s="44" t="e">
        <f>SUM(I304:I311)</f>
        <v>#DIV/0!</v>
      </c>
    </row>
    <row r="313" spans="1:13" ht="22.5" customHeight="1" x14ac:dyDescent="0.25">
      <c r="A313" s="104" t="s">
        <v>139</v>
      </c>
      <c r="B313" s="104"/>
      <c r="C313" s="104"/>
      <c r="D313" s="104"/>
      <c r="E313" s="104"/>
      <c r="F313" s="104"/>
      <c r="G313" s="44" t="e">
        <f>G312*E284</f>
        <v>#DIV/0!</v>
      </c>
      <c r="H313" s="129"/>
      <c r="I313" s="44" t="e">
        <f>I312*G284</f>
        <v>#DIV/0!</v>
      </c>
    </row>
    <row r="314" spans="1:13" ht="22.5" customHeight="1" x14ac:dyDescent="0.25">
      <c r="A314" s="104" t="s">
        <v>152</v>
      </c>
      <c r="B314" s="104"/>
      <c r="C314" s="104"/>
      <c r="D314" s="104"/>
      <c r="E314" s="104"/>
      <c r="F314" s="104"/>
      <c r="G314" s="44" t="e">
        <f>G313/249</f>
        <v>#DIV/0!</v>
      </c>
      <c r="H314" s="129"/>
      <c r="I314" s="44"/>
    </row>
    <row r="315" spans="1:13" ht="22.5" customHeight="1" x14ac:dyDescent="0.25">
      <c r="A315" s="104" t="s">
        <v>190</v>
      </c>
      <c r="B315" s="104"/>
      <c r="C315" s="104"/>
      <c r="D315" s="104"/>
      <c r="E315" s="104"/>
      <c r="F315" s="104"/>
      <c r="G315" s="33" t="e">
        <f>G312/249</f>
        <v>#DIV/0!</v>
      </c>
      <c r="H315" s="130"/>
      <c r="I315" s="32"/>
    </row>
    <row r="317" spans="1:13" x14ac:dyDescent="0.25">
      <c r="A317" s="103" t="s">
        <v>88</v>
      </c>
      <c r="B317" s="103"/>
      <c r="C317" s="103"/>
      <c r="D317" s="103"/>
      <c r="E317" s="103"/>
      <c r="F317" s="103"/>
      <c r="G317" s="103"/>
      <c r="H317" s="103"/>
      <c r="I317" s="103"/>
    </row>
    <row r="318" spans="1:13" x14ac:dyDescent="0.25">
      <c r="A318" s="71" t="s">
        <v>10</v>
      </c>
      <c r="B318" s="68" t="s">
        <v>11</v>
      </c>
      <c r="C318" s="69">
        <v>2157.8500000000004</v>
      </c>
      <c r="D318" s="70">
        <v>182</v>
      </c>
      <c r="E318" s="55" t="str">
        <f>VLOOKUP(LEFT(A318,1),'RAL Werte'!B$2:C$18,2,FALSE)</f>
        <v>180-300</v>
      </c>
      <c r="F318" s="42"/>
      <c r="G318" s="8" t="e">
        <f t="shared" ref="G318:G340" si="27">ROUND(C318/F318*D318,2)</f>
        <v>#DIV/0!</v>
      </c>
      <c r="H318" s="43"/>
      <c r="I318" s="8" t="e">
        <f t="shared" ref="I318:I340" si="28">C318/H318</f>
        <v>#DIV/0!</v>
      </c>
    </row>
    <row r="319" spans="1:13" x14ac:dyDescent="0.25">
      <c r="A319" s="71" t="s">
        <v>10</v>
      </c>
      <c r="B319" s="68" t="s">
        <v>148</v>
      </c>
      <c r="C319" s="69">
        <v>318.62</v>
      </c>
      <c r="D319" s="70">
        <v>182</v>
      </c>
      <c r="E319" s="55" t="str">
        <f>VLOOKUP(LEFT(A319,1),'RAL Werte'!B$2:C$18,2,FALSE)</f>
        <v>180-300</v>
      </c>
      <c r="F319" s="42"/>
      <c r="G319" s="8" t="e">
        <f t="shared" si="27"/>
        <v>#DIV/0!</v>
      </c>
      <c r="H319" s="43"/>
      <c r="I319" s="8" t="e">
        <f t="shared" si="28"/>
        <v>#DIV/0!</v>
      </c>
    </row>
    <row r="320" spans="1:13" x14ac:dyDescent="0.25">
      <c r="A320" s="71" t="s">
        <v>15</v>
      </c>
      <c r="B320" s="68" t="s">
        <v>11</v>
      </c>
      <c r="C320" s="69">
        <v>26.35</v>
      </c>
      <c r="D320" s="70">
        <v>182</v>
      </c>
      <c r="E320" s="55" t="str">
        <f>VLOOKUP(LEFT(A320,1),'RAL Werte'!B$2:C$18,2,FALSE)</f>
        <v>150-280</v>
      </c>
      <c r="F320" s="42"/>
      <c r="G320" s="8" t="e">
        <f t="shared" si="27"/>
        <v>#DIV/0!</v>
      </c>
      <c r="H320" s="43"/>
      <c r="I320" s="8" t="e">
        <f t="shared" si="28"/>
        <v>#DIV/0!</v>
      </c>
    </row>
    <row r="321" spans="1:9" x14ac:dyDescent="0.25">
      <c r="A321" s="71" t="s">
        <v>15</v>
      </c>
      <c r="B321" s="68" t="s">
        <v>148</v>
      </c>
      <c r="C321" s="69">
        <v>281</v>
      </c>
      <c r="D321" s="70">
        <v>182</v>
      </c>
      <c r="E321" s="55" t="str">
        <f>VLOOKUP(LEFT(A321,1),'RAL Werte'!B$2:C$18,2,FALSE)</f>
        <v>150-280</v>
      </c>
      <c r="F321" s="42"/>
      <c r="G321" s="8" t="e">
        <f t="shared" si="27"/>
        <v>#DIV/0!</v>
      </c>
      <c r="H321" s="43"/>
      <c r="I321" s="8" t="e">
        <f t="shared" si="28"/>
        <v>#DIV/0!</v>
      </c>
    </row>
    <row r="322" spans="1:9" x14ac:dyDescent="0.25">
      <c r="A322" s="71" t="s">
        <v>20</v>
      </c>
      <c r="B322" s="68" t="s">
        <v>148</v>
      </c>
      <c r="C322" s="69">
        <v>16.489999999999998</v>
      </c>
      <c r="D322" s="70">
        <v>36.4</v>
      </c>
      <c r="E322" s="55" t="str">
        <f>VLOOKUP(LEFT(A322,1),'RAL Werte'!B$2:C$18,2,FALSE)</f>
        <v>250-350</v>
      </c>
      <c r="F322" s="42"/>
      <c r="G322" s="8" t="e">
        <f t="shared" si="27"/>
        <v>#DIV/0!</v>
      </c>
      <c r="H322" s="43"/>
      <c r="I322" s="8" t="e">
        <f t="shared" si="28"/>
        <v>#DIV/0!</v>
      </c>
    </row>
    <row r="323" spans="1:9" x14ac:dyDescent="0.25">
      <c r="A323" s="71" t="s">
        <v>64</v>
      </c>
      <c r="B323" s="68" t="s">
        <v>21</v>
      </c>
      <c r="C323" s="69">
        <v>26.479999999999997</v>
      </c>
      <c r="D323" s="70">
        <v>72.8</v>
      </c>
      <c r="E323" s="55" t="str">
        <f>VLOOKUP(LEFT(A323,1),'RAL Werte'!B$2:C$18,2,FALSE)</f>
        <v>250-350</v>
      </c>
      <c r="F323" s="42"/>
      <c r="G323" s="8" t="e">
        <f t="shared" si="27"/>
        <v>#DIV/0!</v>
      </c>
      <c r="H323" s="43"/>
      <c r="I323" s="8" t="e">
        <f t="shared" si="28"/>
        <v>#DIV/0!</v>
      </c>
    </row>
    <row r="324" spans="1:9" x14ac:dyDescent="0.25">
      <c r="A324" s="71" t="s">
        <v>64</v>
      </c>
      <c r="B324" s="68" t="s">
        <v>11</v>
      </c>
      <c r="C324" s="69">
        <v>446.07000000000005</v>
      </c>
      <c r="D324" s="70">
        <v>72.8</v>
      </c>
      <c r="E324" s="55" t="str">
        <f>VLOOKUP(LEFT(A324,1),'RAL Werte'!B$2:C$18,2,FALSE)</f>
        <v>250-350</v>
      </c>
      <c r="F324" s="42"/>
      <c r="G324" s="8" t="e">
        <f t="shared" si="27"/>
        <v>#DIV/0!</v>
      </c>
      <c r="H324" s="43"/>
      <c r="I324" s="8" t="e">
        <f t="shared" si="28"/>
        <v>#DIV/0!</v>
      </c>
    </row>
    <row r="325" spans="1:9" x14ac:dyDescent="0.25">
      <c r="A325" s="71" t="s">
        <v>64</v>
      </c>
      <c r="B325" s="68" t="s">
        <v>148</v>
      </c>
      <c r="C325" s="69">
        <v>30.270000000000003</v>
      </c>
      <c r="D325" s="70">
        <v>72.8</v>
      </c>
      <c r="E325" s="55" t="str">
        <f>VLOOKUP(LEFT(A325,1),'RAL Werte'!B$2:C$18,2,FALSE)</f>
        <v>250-350</v>
      </c>
      <c r="F325" s="42"/>
      <c r="G325" s="8" t="e">
        <f t="shared" si="27"/>
        <v>#DIV/0!</v>
      </c>
      <c r="H325" s="43"/>
      <c r="I325" s="8" t="e">
        <f t="shared" si="28"/>
        <v>#DIV/0!</v>
      </c>
    </row>
    <row r="326" spans="1:9" x14ac:dyDescent="0.25">
      <c r="A326" s="71" t="s">
        <v>26</v>
      </c>
      <c r="B326" s="68" t="s">
        <v>12</v>
      </c>
      <c r="C326" s="69">
        <v>4.1500000000000004</v>
      </c>
      <c r="D326" s="70">
        <v>72.8</v>
      </c>
      <c r="E326" s="55" t="str">
        <f>VLOOKUP(LEFT(A326,1),'RAL Werte'!B$2:C$18,2,FALSE)</f>
        <v>250-650</v>
      </c>
      <c r="F326" s="42"/>
      <c r="G326" s="8" t="e">
        <f t="shared" si="27"/>
        <v>#DIV/0!</v>
      </c>
      <c r="H326" s="43"/>
      <c r="I326" s="8" t="e">
        <f t="shared" si="28"/>
        <v>#DIV/0!</v>
      </c>
    </row>
    <row r="327" spans="1:9" x14ac:dyDescent="0.25">
      <c r="A327" s="71" t="s">
        <v>27</v>
      </c>
      <c r="B327" s="68" t="s">
        <v>92</v>
      </c>
      <c r="C327" s="69">
        <v>9.02</v>
      </c>
      <c r="D327" s="70">
        <v>182</v>
      </c>
      <c r="E327" s="55" t="str">
        <f>VLOOKUP(LEFT(A327,1),'RAL Werte'!B$2:C$18,2,FALSE)</f>
        <v>250-650</v>
      </c>
      <c r="F327" s="42"/>
      <c r="G327" s="8" t="e">
        <f t="shared" si="27"/>
        <v>#DIV/0!</v>
      </c>
      <c r="H327" s="43"/>
      <c r="I327" s="8" t="e">
        <f t="shared" si="28"/>
        <v>#DIV/0!</v>
      </c>
    </row>
    <row r="328" spans="1:9" x14ac:dyDescent="0.25">
      <c r="A328" s="71" t="s">
        <v>27</v>
      </c>
      <c r="B328" s="68" t="s">
        <v>90</v>
      </c>
      <c r="C328" s="69">
        <v>1557.71</v>
      </c>
      <c r="D328" s="70">
        <v>182</v>
      </c>
      <c r="E328" s="55" t="str">
        <f>VLOOKUP(LEFT(A328,1),'RAL Werte'!B$2:C$18,2,FALSE)</f>
        <v>250-650</v>
      </c>
      <c r="F328" s="42"/>
      <c r="G328" s="8" t="e">
        <f t="shared" si="27"/>
        <v>#DIV/0!</v>
      </c>
      <c r="H328" s="43"/>
      <c r="I328" s="8" t="e">
        <f t="shared" si="28"/>
        <v>#DIV/0!</v>
      </c>
    </row>
    <row r="329" spans="1:9" x14ac:dyDescent="0.25">
      <c r="A329" s="71" t="s">
        <v>27</v>
      </c>
      <c r="B329" s="68" t="s">
        <v>70</v>
      </c>
      <c r="C329" s="69">
        <v>16.010000000000002</v>
      </c>
      <c r="D329" s="70">
        <v>182</v>
      </c>
      <c r="E329" s="55" t="str">
        <f>VLOOKUP(LEFT(A329,1),'RAL Werte'!B$2:C$18,2,FALSE)</f>
        <v>250-650</v>
      </c>
      <c r="F329" s="42"/>
      <c r="G329" s="8" t="e">
        <f t="shared" si="27"/>
        <v>#DIV/0!</v>
      </c>
      <c r="H329" s="43"/>
      <c r="I329" s="8" t="e">
        <f t="shared" si="28"/>
        <v>#DIV/0!</v>
      </c>
    </row>
    <row r="330" spans="1:9" x14ac:dyDescent="0.25">
      <c r="A330" s="71" t="s">
        <v>27</v>
      </c>
      <c r="B330" s="68" t="s">
        <v>149</v>
      </c>
      <c r="C330" s="69">
        <v>15.59</v>
      </c>
      <c r="D330" s="70">
        <v>182</v>
      </c>
      <c r="E330" s="55" t="str">
        <f>VLOOKUP(LEFT(A330,1),'RAL Werte'!B$2:C$18,2,FALSE)</f>
        <v>250-650</v>
      </c>
      <c r="F330" s="42"/>
      <c r="G330" s="8" t="e">
        <f t="shared" si="27"/>
        <v>#DIV/0!</v>
      </c>
      <c r="H330" s="43"/>
      <c r="I330" s="8" t="e">
        <f t="shared" si="28"/>
        <v>#DIV/0!</v>
      </c>
    </row>
    <row r="331" spans="1:9" x14ac:dyDescent="0.25">
      <c r="A331" s="71" t="s">
        <v>28</v>
      </c>
      <c r="B331" s="68" t="s">
        <v>21</v>
      </c>
      <c r="C331" s="69">
        <v>52.77</v>
      </c>
      <c r="D331" s="70">
        <v>182</v>
      </c>
      <c r="E331" s="55" t="str">
        <f>VLOOKUP(LEFT(A331,1),'RAL Werte'!B$2:C$18,2,FALSE)</f>
        <v>120-190</v>
      </c>
      <c r="F331" s="42"/>
      <c r="G331" s="8" t="e">
        <f t="shared" si="27"/>
        <v>#DIV/0!</v>
      </c>
      <c r="H331" s="43"/>
      <c r="I331" s="8" t="e">
        <f t="shared" si="28"/>
        <v>#DIV/0!</v>
      </c>
    </row>
    <row r="332" spans="1:9" x14ac:dyDescent="0.25">
      <c r="A332" s="71" t="s">
        <v>29</v>
      </c>
      <c r="B332" s="68" t="s">
        <v>21</v>
      </c>
      <c r="C332" s="69">
        <v>146.39999999999998</v>
      </c>
      <c r="D332" s="70">
        <v>182</v>
      </c>
      <c r="E332" s="55" t="str">
        <f>VLOOKUP(LEFT(A332,1),'RAL Werte'!B$2:C$18,2,FALSE)</f>
        <v>60-90</v>
      </c>
      <c r="F332" s="42"/>
      <c r="G332" s="8" t="e">
        <f t="shared" si="27"/>
        <v>#DIV/0!</v>
      </c>
      <c r="H332" s="43"/>
      <c r="I332" s="8" t="e">
        <f t="shared" si="28"/>
        <v>#DIV/0!</v>
      </c>
    </row>
    <row r="333" spans="1:9" x14ac:dyDescent="0.25">
      <c r="A333" s="71" t="s">
        <v>30</v>
      </c>
      <c r="B333" s="68" t="s">
        <v>21</v>
      </c>
      <c r="C333" s="69">
        <v>93.36</v>
      </c>
      <c r="D333" s="70">
        <v>182</v>
      </c>
      <c r="E333" s="55" t="str">
        <f>VLOOKUP(LEFT(A333,1),'RAL Werte'!B$2:C$18,2,FALSE)</f>
        <v>80-150</v>
      </c>
      <c r="F333" s="42"/>
      <c r="G333" s="8" t="e">
        <f t="shared" si="27"/>
        <v>#DIV/0!</v>
      </c>
      <c r="H333" s="43"/>
      <c r="I333" s="8" t="e">
        <f t="shared" si="28"/>
        <v>#DIV/0!</v>
      </c>
    </row>
    <row r="334" spans="1:9" x14ac:dyDescent="0.25">
      <c r="A334" s="71" t="s">
        <v>76</v>
      </c>
      <c r="B334" s="68" t="s">
        <v>90</v>
      </c>
      <c r="C334" s="69">
        <v>15.01</v>
      </c>
      <c r="D334" s="70">
        <v>0</v>
      </c>
      <c r="E334" s="55" t="str">
        <f>VLOOKUP(LEFT(A334,1),'RAL Werte'!B$2:C$18,2,FALSE)</f>
        <v>250-350</v>
      </c>
      <c r="F334" s="42"/>
      <c r="G334" s="8" t="e">
        <f t="shared" si="27"/>
        <v>#DIV/0!</v>
      </c>
      <c r="H334" s="43"/>
      <c r="I334" s="8" t="e">
        <f t="shared" si="28"/>
        <v>#DIV/0!</v>
      </c>
    </row>
    <row r="335" spans="1:9" x14ac:dyDescent="0.25">
      <c r="A335" s="71" t="s">
        <v>76</v>
      </c>
      <c r="B335" s="68" t="s">
        <v>21</v>
      </c>
      <c r="C335" s="69">
        <v>109.33</v>
      </c>
      <c r="D335" s="70">
        <v>0</v>
      </c>
      <c r="E335" s="55" t="str">
        <f>VLOOKUP(LEFT(A335,1),'RAL Werte'!B$2:C$18,2,FALSE)</f>
        <v>250-350</v>
      </c>
      <c r="F335" s="42"/>
      <c r="G335" s="8" t="e">
        <f t="shared" si="27"/>
        <v>#DIV/0!</v>
      </c>
      <c r="H335" s="43"/>
      <c r="I335" s="8" t="e">
        <f t="shared" si="28"/>
        <v>#DIV/0!</v>
      </c>
    </row>
    <row r="336" spans="1:9" x14ac:dyDescent="0.25">
      <c r="A336" s="71" t="s">
        <v>76</v>
      </c>
      <c r="B336" s="68" t="s">
        <v>11</v>
      </c>
      <c r="C336" s="69">
        <v>26.73</v>
      </c>
      <c r="D336" s="70">
        <v>0</v>
      </c>
      <c r="E336" s="55" t="str">
        <f>VLOOKUP(LEFT(A336,1),'RAL Werte'!B$2:C$18,2,FALSE)</f>
        <v>250-350</v>
      </c>
      <c r="F336" s="42"/>
      <c r="G336" s="8" t="e">
        <f t="shared" si="27"/>
        <v>#DIV/0!</v>
      </c>
      <c r="H336" s="43"/>
      <c r="I336" s="8" t="e">
        <f t="shared" si="28"/>
        <v>#DIV/0!</v>
      </c>
    </row>
    <row r="337" spans="1:9" x14ac:dyDescent="0.25">
      <c r="A337" s="71" t="s">
        <v>76</v>
      </c>
      <c r="B337" s="68" t="s">
        <v>12</v>
      </c>
      <c r="C337" s="69">
        <v>8.3000000000000007</v>
      </c>
      <c r="D337" s="70">
        <v>0</v>
      </c>
      <c r="E337" s="55" t="str">
        <f>VLOOKUP(LEFT(A337,1),'RAL Werte'!B$2:C$18,2,FALSE)</f>
        <v>250-350</v>
      </c>
      <c r="F337" s="42"/>
      <c r="G337" s="8" t="e">
        <f t="shared" si="27"/>
        <v>#DIV/0!</v>
      </c>
      <c r="H337" s="43"/>
      <c r="I337" s="8" t="e">
        <f t="shared" si="28"/>
        <v>#DIV/0!</v>
      </c>
    </row>
    <row r="338" spans="1:9" x14ac:dyDescent="0.25">
      <c r="A338" s="71" t="s">
        <v>91</v>
      </c>
      <c r="B338" s="68" t="s">
        <v>92</v>
      </c>
      <c r="C338" s="69">
        <v>137.19999999999999</v>
      </c>
      <c r="D338" s="70">
        <v>0</v>
      </c>
      <c r="E338" s="55" t="str">
        <f>VLOOKUP(LEFT(A338,1),'RAL Werte'!B$2:C$18,2,FALSE)</f>
        <v>250-350</v>
      </c>
      <c r="F338" s="42"/>
      <c r="G338" s="8" t="e">
        <f t="shared" si="27"/>
        <v>#DIV/0!</v>
      </c>
      <c r="H338" s="43"/>
      <c r="I338" s="8" t="e">
        <f t="shared" si="28"/>
        <v>#DIV/0!</v>
      </c>
    </row>
    <row r="339" spans="1:9" x14ac:dyDescent="0.25">
      <c r="A339" s="71" t="s">
        <v>91</v>
      </c>
      <c r="B339" s="68" t="s">
        <v>148</v>
      </c>
      <c r="C339" s="69">
        <v>6.68</v>
      </c>
      <c r="D339" s="70">
        <v>0</v>
      </c>
      <c r="E339" s="55" t="str">
        <f>VLOOKUP(LEFT(A339,1),'RAL Werte'!B$2:C$18,2,FALSE)</f>
        <v>250-350</v>
      </c>
      <c r="F339" s="42"/>
      <c r="G339" s="8" t="e">
        <f t="shared" si="27"/>
        <v>#DIV/0!</v>
      </c>
      <c r="H339" s="43"/>
      <c r="I339" s="8" t="e">
        <f t="shared" si="28"/>
        <v>#DIV/0!</v>
      </c>
    </row>
    <row r="340" spans="1:9" x14ac:dyDescent="0.25">
      <c r="A340" s="71" t="s">
        <v>32</v>
      </c>
      <c r="B340" s="68" t="s">
        <v>90</v>
      </c>
      <c r="C340" s="69">
        <v>273.64</v>
      </c>
      <c r="D340" s="70">
        <v>182</v>
      </c>
      <c r="E340" s="55" t="str">
        <f>VLOOKUP(LEFT(A340,1),'RAL Werte'!B$2:C$18,2,FALSE)</f>
        <v>130-200</v>
      </c>
      <c r="F340" s="42"/>
      <c r="G340" s="8" t="e">
        <f t="shared" si="27"/>
        <v>#DIV/0!</v>
      </c>
      <c r="H340" s="43"/>
      <c r="I340" s="8" t="e">
        <f t="shared" si="28"/>
        <v>#DIV/0!</v>
      </c>
    </row>
    <row r="341" spans="1:9" ht="22.5" customHeight="1" x14ac:dyDescent="0.25">
      <c r="A341" s="104" t="s">
        <v>140</v>
      </c>
      <c r="B341" s="104"/>
      <c r="C341" s="104"/>
      <c r="D341" s="104"/>
      <c r="E341" s="104"/>
      <c r="F341" s="104"/>
      <c r="G341" s="44" t="e">
        <f>SUM(G318:G340)</f>
        <v>#DIV/0!</v>
      </c>
      <c r="H341" s="129"/>
      <c r="I341" s="44" t="e">
        <f>SUM(I318:I340)</f>
        <v>#DIV/0!</v>
      </c>
    </row>
    <row r="342" spans="1:9" ht="22.5" customHeight="1" x14ac:dyDescent="0.25">
      <c r="A342" s="104" t="s">
        <v>139</v>
      </c>
      <c r="B342" s="104"/>
      <c r="C342" s="104"/>
      <c r="D342" s="104"/>
      <c r="E342" s="104"/>
      <c r="F342" s="104"/>
      <c r="G342" s="44" t="e">
        <f>G341*F6</f>
        <v>#DIV/0!</v>
      </c>
      <c r="H342" s="129"/>
      <c r="I342" s="44" t="e">
        <f>I341*H6</f>
        <v>#DIV/0!</v>
      </c>
    </row>
    <row r="343" spans="1:9" ht="22.5" customHeight="1" x14ac:dyDescent="0.25">
      <c r="A343" s="104" t="s">
        <v>141</v>
      </c>
      <c r="B343" s="104"/>
      <c r="C343" s="104"/>
      <c r="D343" s="104"/>
      <c r="E343" s="104"/>
      <c r="F343" s="104"/>
      <c r="G343" s="44" t="e">
        <f>G342/182</f>
        <v>#DIV/0!</v>
      </c>
      <c r="H343" s="129"/>
      <c r="I343" s="44"/>
    </row>
    <row r="344" spans="1:9" ht="22.5" customHeight="1" x14ac:dyDescent="0.25">
      <c r="A344" s="104" t="s">
        <v>189</v>
      </c>
      <c r="B344" s="104"/>
      <c r="C344" s="104"/>
      <c r="D344" s="104"/>
      <c r="E344" s="104"/>
      <c r="F344" s="104"/>
      <c r="G344" s="33" t="e">
        <f>G341/182</f>
        <v>#DIV/0!</v>
      </c>
      <c r="H344" s="130"/>
      <c r="I344" s="32"/>
    </row>
    <row r="346" spans="1:9" x14ac:dyDescent="0.25">
      <c r="A346" s="103" t="s">
        <v>89</v>
      </c>
      <c r="B346" s="103"/>
      <c r="C346" s="103"/>
      <c r="D346" s="103"/>
      <c r="E346" s="103"/>
      <c r="F346" s="103"/>
      <c r="G346" s="103"/>
      <c r="H346" s="103"/>
      <c r="I346" s="103"/>
    </row>
    <row r="347" spans="1:9" x14ac:dyDescent="0.25">
      <c r="A347" s="71" t="s">
        <v>16</v>
      </c>
      <c r="B347" s="68" t="s">
        <v>21</v>
      </c>
      <c r="C347" s="69">
        <v>9.49</v>
      </c>
      <c r="D347" s="70">
        <v>36.4</v>
      </c>
      <c r="E347" s="55" t="str">
        <f>VLOOKUP(LEFT(A347,1),'RAL Werte'!B$2:C$18,2,FALSE)</f>
        <v>160-230</v>
      </c>
      <c r="F347" s="42"/>
      <c r="G347" s="8" t="e">
        <f t="shared" ref="G347:G356" si="29">ROUND(C347/F347*D347,2)</f>
        <v>#DIV/0!</v>
      </c>
      <c r="H347" s="43"/>
      <c r="I347" s="8" t="e">
        <f t="shared" ref="I347:I356" si="30">C347/H347</f>
        <v>#DIV/0!</v>
      </c>
    </row>
    <row r="348" spans="1:9" x14ac:dyDescent="0.25">
      <c r="A348" s="71" t="s">
        <v>22</v>
      </c>
      <c r="B348" s="68" t="s">
        <v>21</v>
      </c>
      <c r="C348" s="69">
        <v>9.51</v>
      </c>
      <c r="D348" s="70">
        <v>36.4</v>
      </c>
      <c r="E348" s="55" t="str">
        <f>VLOOKUP(LEFT(A348,1),'RAL Werte'!B$2:C$18,2,FALSE)</f>
        <v>120-190</v>
      </c>
      <c r="F348" s="42"/>
      <c r="G348" s="8" t="e">
        <f t="shared" si="29"/>
        <v>#DIV/0!</v>
      </c>
      <c r="H348" s="43"/>
      <c r="I348" s="8" t="e">
        <f t="shared" si="30"/>
        <v>#DIV/0!</v>
      </c>
    </row>
    <row r="349" spans="1:9" x14ac:dyDescent="0.25">
      <c r="A349" s="71" t="s">
        <v>24</v>
      </c>
      <c r="B349" s="68" t="s">
        <v>21</v>
      </c>
      <c r="C349" s="69">
        <v>63.84</v>
      </c>
      <c r="D349" s="70">
        <v>182</v>
      </c>
      <c r="E349" s="55" t="str">
        <f>VLOOKUP(LEFT(A349,1),'RAL Werte'!B$2:C$18,2,FALSE)</f>
        <v>120-190</v>
      </c>
      <c r="F349" s="42"/>
      <c r="G349" s="8" t="e">
        <f t="shared" si="29"/>
        <v>#DIV/0!</v>
      </c>
      <c r="H349" s="43"/>
      <c r="I349" s="8" t="e">
        <f t="shared" si="30"/>
        <v>#DIV/0!</v>
      </c>
    </row>
    <row r="350" spans="1:9" x14ac:dyDescent="0.25">
      <c r="A350" s="71" t="s">
        <v>27</v>
      </c>
      <c r="B350" s="68" t="s">
        <v>21</v>
      </c>
      <c r="C350" s="69">
        <v>95.88</v>
      </c>
      <c r="D350" s="70">
        <v>182</v>
      </c>
      <c r="E350" s="55" t="str">
        <f>VLOOKUP(LEFT(A350,1),'RAL Werte'!B$2:C$18,2,FALSE)</f>
        <v>250-650</v>
      </c>
      <c r="F350" s="42"/>
      <c r="G350" s="8" t="e">
        <f t="shared" si="29"/>
        <v>#DIV/0!</v>
      </c>
      <c r="H350" s="43"/>
      <c r="I350" s="8" t="e">
        <f t="shared" si="30"/>
        <v>#DIV/0!</v>
      </c>
    </row>
    <row r="351" spans="1:9" x14ac:dyDescent="0.25">
      <c r="A351" s="71" t="s">
        <v>29</v>
      </c>
      <c r="B351" s="68" t="s">
        <v>21</v>
      </c>
      <c r="C351" s="69">
        <v>81.38000000000001</v>
      </c>
      <c r="D351" s="70">
        <v>182</v>
      </c>
      <c r="E351" s="55" t="str">
        <f>VLOOKUP(LEFT(A351,1),'RAL Werte'!B$2:C$18,2,FALSE)</f>
        <v>60-90</v>
      </c>
      <c r="F351" s="42"/>
      <c r="G351" s="8" t="e">
        <f t="shared" si="29"/>
        <v>#DIV/0!</v>
      </c>
      <c r="H351" s="43"/>
      <c r="I351" s="8" t="e">
        <f t="shared" si="30"/>
        <v>#DIV/0!</v>
      </c>
    </row>
    <row r="352" spans="1:9" x14ac:dyDescent="0.25">
      <c r="A352" s="71" t="s">
        <v>76</v>
      </c>
      <c r="B352" s="68" t="s">
        <v>11</v>
      </c>
      <c r="C352" s="69">
        <v>19.97</v>
      </c>
      <c r="D352" s="70">
        <v>0</v>
      </c>
      <c r="E352" s="55" t="str">
        <f>VLOOKUP(LEFT(A352,1),'RAL Werte'!B$2:C$18,2,FALSE)</f>
        <v>250-350</v>
      </c>
      <c r="F352" s="42"/>
      <c r="G352" s="8" t="e">
        <f t="shared" si="29"/>
        <v>#DIV/0!</v>
      </c>
      <c r="H352" s="43"/>
      <c r="I352" s="8" t="e">
        <f t="shared" si="30"/>
        <v>#DIV/0!</v>
      </c>
    </row>
    <row r="353" spans="1:11" x14ac:dyDescent="0.25">
      <c r="A353" s="71" t="s">
        <v>31</v>
      </c>
      <c r="B353" s="68" t="s">
        <v>12</v>
      </c>
      <c r="C353" s="69">
        <v>1049</v>
      </c>
      <c r="D353" s="70">
        <v>182</v>
      </c>
      <c r="E353" s="55" t="str">
        <f>VLOOKUP(LEFT(A353,1),'RAL Werte'!B$2:C$18,2,FALSE)</f>
        <v>250-650</v>
      </c>
      <c r="F353" s="42"/>
      <c r="G353" s="8" t="e">
        <f t="shared" si="29"/>
        <v>#DIV/0!</v>
      </c>
      <c r="H353" s="43"/>
      <c r="I353" s="8" t="e">
        <f t="shared" si="30"/>
        <v>#DIV/0!</v>
      </c>
    </row>
    <row r="354" spans="1:11" x14ac:dyDescent="0.25">
      <c r="A354" s="71" t="s">
        <v>145</v>
      </c>
      <c r="B354" s="68" t="s">
        <v>11</v>
      </c>
      <c r="C354" s="69">
        <v>125.53999999999999</v>
      </c>
      <c r="D354" s="70">
        <v>0</v>
      </c>
      <c r="E354" s="55" t="str">
        <f>VLOOKUP(LEFT(A354,1),'RAL Werte'!B$2:C$18,2,FALSE)</f>
        <v>250-350</v>
      </c>
      <c r="F354" s="42"/>
      <c r="G354" s="8" t="e">
        <f t="shared" si="29"/>
        <v>#DIV/0!</v>
      </c>
      <c r="H354" s="43"/>
      <c r="I354" s="8" t="e">
        <f t="shared" si="30"/>
        <v>#DIV/0!</v>
      </c>
    </row>
    <row r="355" spans="1:11" x14ac:dyDescent="0.25">
      <c r="A355" s="71" t="s">
        <v>91</v>
      </c>
      <c r="B355" s="68" t="s">
        <v>147</v>
      </c>
      <c r="C355" s="69">
        <v>35.14</v>
      </c>
      <c r="D355" s="70">
        <v>0</v>
      </c>
      <c r="E355" s="55" t="str">
        <f>VLOOKUP(LEFT(A355,1),'RAL Werte'!B$2:C$18,2,FALSE)</f>
        <v>250-350</v>
      </c>
      <c r="F355" s="42"/>
      <c r="G355" s="8" t="e">
        <f t="shared" si="29"/>
        <v>#DIV/0!</v>
      </c>
      <c r="H355" s="43"/>
      <c r="I355" s="8" t="e">
        <f t="shared" si="30"/>
        <v>#DIV/0!</v>
      </c>
    </row>
    <row r="356" spans="1:11" x14ac:dyDescent="0.25">
      <c r="A356" s="71" t="s">
        <v>91</v>
      </c>
      <c r="B356" s="68" t="s">
        <v>21</v>
      </c>
      <c r="C356" s="69">
        <v>3.26</v>
      </c>
      <c r="D356" s="70">
        <v>0</v>
      </c>
      <c r="E356" s="55" t="str">
        <f>VLOOKUP(LEFT(A356,1),'RAL Werte'!B$2:C$18,2,FALSE)</f>
        <v>250-350</v>
      </c>
      <c r="F356" s="42"/>
      <c r="G356" s="8" t="e">
        <f t="shared" si="29"/>
        <v>#DIV/0!</v>
      </c>
      <c r="H356" s="43"/>
      <c r="I356" s="8" t="e">
        <f t="shared" si="30"/>
        <v>#DIV/0!</v>
      </c>
    </row>
    <row r="357" spans="1:11" ht="22.5" customHeight="1" x14ac:dyDescent="0.25">
      <c r="A357" s="104" t="s">
        <v>140</v>
      </c>
      <c r="B357" s="104"/>
      <c r="C357" s="104"/>
      <c r="D357" s="104"/>
      <c r="E357" s="104"/>
      <c r="F357" s="104"/>
      <c r="G357" s="44" t="e">
        <f>SUM(G347:G356)</f>
        <v>#DIV/0!</v>
      </c>
      <c r="H357" s="129"/>
      <c r="I357" s="44" t="e">
        <f>SUM(I347:I356)</f>
        <v>#DIV/0!</v>
      </c>
    </row>
    <row r="358" spans="1:11" ht="22.5" customHeight="1" x14ac:dyDescent="0.25">
      <c r="A358" s="104" t="s">
        <v>139</v>
      </c>
      <c r="B358" s="104"/>
      <c r="C358" s="104"/>
      <c r="D358" s="104"/>
      <c r="E358" s="104"/>
      <c r="F358" s="104"/>
      <c r="G358" s="44" t="e">
        <f>G357*F6</f>
        <v>#DIV/0!</v>
      </c>
      <c r="H358" s="129"/>
      <c r="I358" s="44" t="e">
        <f>I357*H6</f>
        <v>#DIV/0!</v>
      </c>
    </row>
    <row r="359" spans="1:11" ht="22.5" customHeight="1" x14ac:dyDescent="0.25">
      <c r="A359" s="104" t="s">
        <v>141</v>
      </c>
      <c r="B359" s="104"/>
      <c r="C359" s="104"/>
      <c r="D359" s="104"/>
      <c r="E359" s="104"/>
      <c r="F359" s="104"/>
      <c r="G359" s="44" t="e">
        <f>G358/182</f>
        <v>#DIV/0!</v>
      </c>
      <c r="H359" s="129"/>
      <c r="I359" s="44"/>
    </row>
    <row r="360" spans="1:11" ht="22.5" customHeight="1" x14ac:dyDescent="0.25">
      <c r="A360" s="104" t="s">
        <v>189</v>
      </c>
      <c r="B360" s="104"/>
      <c r="C360" s="104"/>
      <c r="D360" s="104"/>
      <c r="E360" s="104"/>
      <c r="F360" s="104"/>
      <c r="G360" s="33" t="e">
        <f>G357/182</f>
        <v>#DIV/0!</v>
      </c>
      <c r="H360" s="130"/>
      <c r="I360" s="32"/>
    </row>
    <row r="361" spans="1:11" ht="15" customHeight="1" x14ac:dyDescent="0.25">
      <c r="A361" s="62"/>
      <c r="B361" s="62"/>
      <c r="C361" s="62"/>
      <c r="D361" s="62"/>
      <c r="E361" s="62"/>
      <c r="F361" s="62"/>
      <c r="G361" s="63"/>
      <c r="H361" s="131"/>
      <c r="I361" s="63"/>
    </row>
    <row r="362" spans="1:11" ht="37.5" customHeight="1" x14ac:dyDescent="0.25">
      <c r="A362" s="121" t="s">
        <v>179</v>
      </c>
      <c r="B362" s="121"/>
      <c r="C362" s="121"/>
      <c r="D362" s="121"/>
      <c r="E362" s="67"/>
      <c r="F362" s="64" t="s">
        <v>43</v>
      </c>
      <c r="G362" s="65" t="e">
        <f>SUM(G358,G342,G299,G282,G260,G223,G211,G153,G135,G120,G76,G60,G46,G171,G313)</f>
        <v>#DIV/0!</v>
      </c>
      <c r="H362" s="65" t="s">
        <v>43</v>
      </c>
      <c r="I362" s="65" t="e">
        <f>SUM(I358,I342,I299,I282,I260,I223,I211,I153,I135,I120,I76,I60,I46,I171)</f>
        <v>#DIV/0!</v>
      </c>
      <c r="J362" s="20"/>
    </row>
    <row r="364" spans="1:11" s="3" customFormat="1" ht="15" customHeight="1" x14ac:dyDescent="0.25">
      <c r="A364" s="45" t="s">
        <v>44</v>
      </c>
      <c r="B364" s="35"/>
      <c r="C364" s="34"/>
      <c r="D364" s="2"/>
      <c r="E364" s="2"/>
      <c r="F364" s="10"/>
      <c r="G364" s="11"/>
      <c r="H364" s="10"/>
      <c r="I364" s="11"/>
      <c r="J364"/>
      <c r="K364"/>
    </row>
    <row r="365" spans="1:11" s="53" customFormat="1" ht="15" customHeight="1" x14ac:dyDescent="0.2">
      <c r="A365" s="35" t="s">
        <v>45</v>
      </c>
      <c r="B365" s="35"/>
      <c r="C365" s="35"/>
      <c r="D365" s="35"/>
      <c r="E365" s="35"/>
      <c r="F365" s="10"/>
      <c r="G365" s="36"/>
      <c r="H365" s="10"/>
      <c r="I365" s="36"/>
      <c r="J365" s="47"/>
      <c r="K365" s="47"/>
    </row>
    <row r="366" spans="1:11" s="53" customFormat="1" ht="15" customHeight="1" x14ac:dyDescent="0.2">
      <c r="A366" s="35" t="s">
        <v>46</v>
      </c>
      <c r="B366" s="35"/>
      <c r="C366" s="35"/>
      <c r="D366" s="35"/>
      <c r="E366" s="35"/>
      <c r="F366" s="10"/>
      <c r="G366" s="36"/>
      <c r="H366" s="10"/>
      <c r="I366" s="36"/>
      <c r="J366" s="47"/>
      <c r="K366" s="47"/>
    </row>
    <row r="367" spans="1:11" s="3" customFormat="1" ht="15" customHeight="1" x14ac:dyDescent="0.25">
      <c r="A367" s="106" t="s">
        <v>47</v>
      </c>
      <c r="B367" s="106"/>
      <c r="C367" s="106"/>
      <c r="D367" s="106"/>
      <c r="E367" s="54" t="s">
        <v>48</v>
      </c>
      <c r="F367" s="54" t="s">
        <v>49</v>
      </c>
      <c r="G367" s="50" t="s">
        <v>50</v>
      </c>
      <c r="H367" s="50" t="s">
        <v>51</v>
      </c>
      <c r="J367"/>
      <c r="K367"/>
    </row>
    <row r="368" spans="1:11" s="3" customFormat="1" ht="15" customHeight="1" x14ac:dyDescent="0.25">
      <c r="A368" s="105" t="s">
        <v>173</v>
      </c>
      <c r="B368" s="105"/>
      <c r="C368" s="105"/>
      <c r="D368" s="105"/>
      <c r="E368" s="55" t="s">
        <v>171</v>
      </c>
      <c r="F368" s="55">
        <v>24</v>
      </c>
      <c r="G368" s="13"/>
      <c r="H368" s="14">
        <f>ROUND(F368*G368,3)</f>
        <v>0</v>
      </c>
      <c r="J368"/>
      <c r="K368"/>
    </row>
    <row r="369" spans="1:11" s="3" customFormat="1" ht="15" customHeight="1" x14ac:dyDescent="0.25">
      <c r="A369" s="105" t="s">
        <v>159</v>
      </c>
      <c r="B369" s="105"/>
      <c r="C369" s="105"/>
      <c r="D369" s="105"/>
      <c r="E369" s="55" t="s">
        <v>171</v>
      </c>
      <c r="F369" s="55">
        <v>106</v>
      </c>
      <c r="G369" s="13"/>
      <c r="H369" s="14">
        <f t="shared" ref="H369:H383" si="31">ROUND(F369*G369,3)</f>
        <v>0</v>
      </c>
      <c r="J369"/>
      <c r="K369"/>
    </row>
    <row r="370" spans="1:11" s="3" customFormat="1" ht="15" customHeight="1" x14ac:dyDescent="0.25">
      <c r="A370" s="105" t="s">
        <v>160</v>
      </c>
      <c r="B370" s="105"/>
      <c r="C370" s="105"/>
      <c r="D370" s="105"/>
      <c r="E370" s="55" t="s">
        <v>176</v>
      </c>
      <c r="F370" s="55">
        <v>4</v>
      </c>
      <c r="G370" s="13"/>
      <c r="H370" s="14">
        <f t="shared" si="31"/>
        <v>0</v>
      </c>
      <c r="J370"/>
      <c r="K370"/>
    </row>
    <row r="371" spans="1:11" s="3" customFormat="1" ht="15" customHeight="1" x14ac:dyDescent="0.25">
      <c r="A371" s="105" t="s">
        <v>161</v>
      </c>
      <c r="B371" s="105"/>
      <c r="C371" s="105"/>
      <c r="D371" s="105"/>
      <c r="E371" s="55" t="s">
        <v>170</v>
      </c>
      <c r="F371" s="55">
        <v>370</v>
      </c>
      <c r="G371" s="13"/>
      <c r="H371" s="14">
        <f t="shared" si="31"/>
        <v>0</v>
      </c>
      <c r="J371"/>
      <c r="K371"/>
    </row>
    <row r="372" spans="1:11" s="3" customFormat="1" ht="15" customHeight="1" x14ac:dyDescent="0.25">
      <c r="A372" s="105" t="s">
        <v>174</v>
      </c>
      <c r="B372" s="105"/>
      <c r="C372" s="105"/>
      <c r="D372" s="105"/>
      <c r="E372" s="55" t="s">
        <v>171</v>
      </c>
      <c r="F372" s="55">
        <v>2</v>
      </c>
      <c r="G372" s="13"/>
      <c r="H372" s="14">
        <f t="shared" si="31"/>
        <v>0</v>
      </c>
      <c r="J372"/>
      <c r="K372"/>
    </row>
    <row r="373" spans="1:11" s="3" customFormat="1" ht="15" customHeight="1" x14ac:dyDescent="0.25">
      <c r="A373" s="105" t="s">
        <v>162</v>
      </c>
      <c r="B373" s="105"/>
      <c r="C373" s="105"/>
      <c r="D373" s="105"/>
      <c r="E373" s="55" t="s">
        <v>172</v>
      </c>
      <c r="F373" s="55">
        <v>2</v>
      </c>
      <c r="G373" s="13"/>
      <c r="H373" s="14">
        <f t="shared" si="31"/>
        <v>0</v>
      </c>
      <c r="J373"/>
      <c r="K373"/>
    </row>
    <row r="374" spans="1:11" s="3" customFormat="1" ht="15" customHeight="1" x14ac:dyDescent="0.25">
      <c r="A374" s="105" t="s">
        <v>163</v>
      </c>
      <c r="B374" s="105"/>
      <c r="C374" s="105"/>
      <c r="D374" s="105"/>
      <c r="E374" s="55" t="s">
        <v>171</v>
      </c>
      <c r="F374" s="55">
        <v>211</v>
      </c>
      <c r="G374" s="13"/>
      <c r="H374" s="14">
        <f t="shared" si="31"/>
        <v>0</v>
      </c>
      <c r="J374"/>
      <c r="K374"/>
    </row>
    <row r="375" spans="1:11" s="3" customFormat="1" ht="15" customHeight="1" x14ac:dyDescent="0.25">
      <c r="A375" s="105" t="s">
        <v>164</v>
      </c>
      <c r="B375" s="105"/>
      <c r="C375" s="105"/>
      <c r="D375" s="105"/>
      <c r="E375" s="55" t="s">
        <v>52</v>
      </c>
      <c r="F375" s="55">
        <v>400</v>
      </c>
      <c r="G375" s="13"/>
      <c r="H375" s="14">
        <f t="shared" si="31"/>
        <v>0</v>
      </c>
      <c r="J375"/>
      <c r="K375"/>
    </row>
    <row r="376" spans="1:11" s="3" customFormat="1" ht="15" customHeight="1" x14ac:dyDescent="0.25">
      <c r="A376" s="105" t="s">
        <v>165</v>
      </c>
      <c r="B376" s="105"/>
      <c r="C376" s="105"/>
      <c r="D376" s="105"/>
      <c r="E376" s="55" t="s">
        <v>52</v>
      </c>
      <c r="F376" s="55">
        <v>20</v>
      </c>
      <c r="G376" s="13"/>
      <c r="H376" s="14">
        <f t="shared" si="31"/>
        <v>0</v>
      </c>
      <c r="J376"/>
      <c r="K376"/>
    </row>
    <row r="377" spans="1:11" s="3" customFormat="1" x14ac:dyDescent="0.25">
      <c r="A377" s="105" t="s">
        <v>175</v>
      </c>
      <c r="B377" s="105"/>
      <c r="C377" s="105"/>
      <c r="D377" s="105"/>
      <c r="E377" s="55" t="s">
        <v>52</v>
      </c>
      <c r="F377" s="55">
        <v>810</v>
      </c>
      <c r="G377" s="13"/>
      <c r="H377" s="14">
        <f t="shared" si="31"/>
        <v>0</v>
      </c>
      <c r="J377"/>
      <c r="K377"/>
    </row>
    <row r="378" spans="1:11" s="3" customFormat="1" x14ac:dyDescent="0.25">
      <c r="A378" s="105" t="s">
        <v>166</v>
      </c>
      <c r="B378" s="105"/>
      <c r="C378" s="105"/>
      <c r="D378" s="105"/>
      <c r="E378" s="55" t="s">
        <v>170</v>
      </c>
      <c r="F378" s="55">
        <v>40</v>
      </c>
      <c r="G378" s="13"/>
      <c r="H378" s="14">
        <f t="shared" si="31"/>
        <v>0</v>
      </c>
      <c r="J378"/>
      <c r="K378"/>
    </row>
    <row r="379" spans="1:11" s="3" customFormat="1" x14ac:dyDescent="0.25">
      <c r="A379" s="105" t="s">
        <v>167</v>
      </c>
      <c r="B379" s="105"/>
      <c r="C379" s="105"/>
      <c r="D379" s="105"/>
      <c r="E379" s="55" t="s">
        <v>172</v>
      </c>
      <c r="F379" s="55">
        <v>70</v>
      </c>
      <c r="G379" s="13"/>
      <c r="H379" s="14">
        <f t="shared" si="31"/>
        <v>0</v>
      </c>
      <c r="J379"/>
      <c r="K379"/>
    </row>
    <row r="380" spans="1:11" s="3" customFormat="1" x14ac:dyDescent="0.25">
      <c r="A380" s="105" t="s">
        <v>168</v>
      </c>
      <c r="B380" s="105"/>
      <c r="C380" s="105"/>
      <c r="D380" s="105"/>
      <c r="E380" s="55" t="s">
        <v>172</v>
      </c>
      <c r="F380" s="55">
        <v>164</v>
      </c>
      <c r="G380" s="13"/>
      <c r="H380" s="14">
        <f t="shared" si="31"/>
        <v>0</v>
      </c>
      <c r="J380"/>
      <c r="K380"/>
    </row>
    <row r="381" spans="1:11" s="3" customFormat="1" ht="15" customHeight="1" x14ac:dyDescent="0.25">
      <c r="A381" s="105" t="s">
        <v>178</v>
      </c>
      <c r="B381" s="105"/>
      <c r="C381" s="105"/>
      <c r="D381" s="105"/>
      <c r="E381" s="55" t="s">
        <v>172</v>
      </c>
      <c r="F381" s="55">
        <v>30</v>
      </c>
      <c r="G381" s="13"/>
      <c r="H381" s="14">
        <f t="shared" si="31"/>
        <v>0</v>
      </c>
      <c r="J381"/>
      <c r="K381"/>
    </row>
    <row r="382" spans="1:11" s="3" customFormat="1" ht="15" customHeight="1" x14ac:dyDescent="0.25">
      <c r="A382" s="105" t="s">
        <v>177</v>
      </c>
      <c r="B382" s="105"/>
      <c r="C382" s="105"/>
      <c r="D382" s="105"/>
      <c r="E382" s="55" t="s">
        <v>172</v>
      </c>
      <c r="F382" s="55">
        <v>50</v>
      </c>
      <c r="G382" s="13"/>
      <c r="H382" s="14">
        <f t="shared" si="31"/>
        <v>0</v>
      </c>
      <c r="J382"/>
      <c r="K382"/>
    </row>
    <row r="383" spans="1:11" s="3" customFormat="1" ht="15" customHeight="1" x14ac:dyDescent="0.25">
      <c r="A383" s="105" t="s">
        <v>169</v>
      </c>
      <c r="B383" s="105"/>
      <c r="C383" s="105"/>
      <c r="D383" s="105"/>
      <c r="E383" s="55" t="s">
        <v>171</v>
      </c>
      <c r="F383" s="55">
        <v>8</v>
      </c>
      <c r="G383" s="13"/>
      <c r="H383" s="14">
        <f t="shared" si="31"/>
        <v>0</v>
      </c>
      <c r="J383"/>
      <c r="K383"/>
    </row>
    <row r="384" spans="1:11" s="3" customFormat="1" x14ac:dyDescent="0.25">
      <c r="A384" s="39"/>
      <c r="B384" s="35"/>
      <c r="E384" s="34"/>
      <c r="F384" s="2"/>
      <c r="G384" s="57" t="s">
        <v>43</v>
      </c>
      <c r="H384" s="58">
        <f>ROUND(SUM(H368:H383),2)</f>
        <v>0</v>
      </c>
      <c r="J384"/>
      <c r="K384"/>
    </row>
    <row r="386" spans="1:9" x14ac:dyDescent="0.25">
      <c r="A386" s="9" t="s">
        <v>53</v>
      </c>
      <c r="B386" s="2"/>
      <c r="C386" s="2"/>
      <c r="D386" s="2"/>
      <c r="E386" s="2"/>
      <c r="F386" s="10"/>
      <c r="G386" s="11"/>
    </row>
    <row r="387" spans="1:9" s="40" customFormat="1" ht="15" customHeight="1" x14ac:dyDescent="0.2">
      <c r="A387" s="2" t="s">
        <v>45</v>
      </c>
      <c r="B387" s="2"/>
      <c r="C387" s="2"/>
      <c r="D387" s="2"/>
      <c r="E387" s="2"/>
      <c r="F387" s="10"/>
      <c r="G387" s="11"/>
      <c r="H387" s="10"/>
      <c r="I387" s="11"/>
    </row>
    <row r="388" spans="1:9" s="40" customFormat="1" ht="14.25" x14ac:dyDescent="0.2">
      <c r="A388" s="2" t="s">
        <v>46</v>
      </c>
      <c r="B388" s="2"/>
      <c r="C388" s="2"/>
      <c r="D388" s="2"/>
      <c r="E388" s="2"/>
      <c r="F388" s="10"/>
      <c r="G388" s="11"/>
      <c r="H388" s="10"/>
      <c r="I388" s="11"/>
    </row>
    <row r="389" spans="1:9" ht="25.5" x14ac:dyDescent="0.25">
      <c r="A389" s="50" t="s">
        <v>54</v>
      </c>
      <c r="B389" s="50" t="s">
        <v>72</v>
      </c>
      <c r="C389" s="49" t="s">
        <v>55</v>
      </c>
      <c r="D389" s="49" t="s">
        <v>56</v>
      </c>
      <c r="E389" s="49" t="s">
        <v>51</v>
      </c>
      <c r="G389" s="11"/>
    </row>
    <row r="390" spans="1:9" x14ac:dyDescent="0.25">
      <c r="A390" s="52" t="s">
        <v>158</v>
      </c>
      <c r="B390" s="51">
        <v>12</v>
      </c>
      <c r="C390" s="48">
        <v>20</v>
      </c>
      <c r="D390" s="17"/>
      <c r="E390" s="14">
        <f t="shared" ref="E390:E391" si="32">ROUND(D390*B390*C390,3)</f>
        <v>0</v>
      </c>
      <c r="G390" s="11"/>
    </row>
    <row r="391" spans="1:9" x14ac:dyDescent="0.25">
      <c r="A391" s="52" t="s">
        <v>153</v>
      </c>
      <c r="B391" s="51">
        <v>5</v>
      </c>
      <c r="C391" s="48">
        <v>20</v>
      </c>
      <c r="D391" s="17"/>
      <c r="E391" s="14">
        <f t="shared" si="32"/>
        <v>0</v>
      </c>
      <c r="G391" s="11"/>
    </row>
    <row r="392" spans="1:9" x14ac:dyDescent="0.25">
      <c r="A392" s="46" t="s">
        <v>156</v>
      </c>
      <c r="B392" s="51">
        <v>2</v>
      </c>
      <c r="C392" s="48">
        <v>20</v>
      </c>
      <c r="D392" s="17"/>
      <c r="E392" s="14">
        <f>ROUND(D392*B392*C392,3)</f>
        <v>0</v>
      </c>
      <c r="G392" s="11"/>
    </row>
    <row r="393" spans="1:9" x14ac:dyDescent="0.25">
      <c r="A393" s="52" t="s">
        <v>157</v>
      </c>
      <c r="B393" s="51">
        <v>1</v>
      </c>
      <c r="C393" s="48">
        <v>20</v>
      </c>
      <c r="D393" s="17"/>
      <c r="E393" s="14">
        <f>ROUND(D393*B393*C393,3)</f>
        <v>0</v>
      </c>
      <c r="G393" s="11"/>
    </row>
    <row r="394" spans="1:9" x14ac:dyDescent="0.25">
      <c r="A394" s="46" t="s">
        <v>154</v>
      </c>
      <c r="B394" s="51">
        <v>8</v>
      </c>
      <c r="C394" s="48">
        <v>20</v>
      </c>
      <c r="D394" s="17"/>
      <c r="E394" s="14">
        <f>ROUND(D394*B394*C394,3)</f>
        <v>0</v>
      </c>
      <c r="G394" s="11"/>
    </row>
    <row r="395" spans="1:9" x14ac:dyDescent="0.25">
      <c r="A395" s="46" t="s">
        <v>155</v>
      </c>
      <c r="B395" s="51">
        <v>1</v>
      </c>
      <c r="C395" s="48">
        <v>20</v>
      </c>
      <c r="D395" s="17"/>
      <c r="E395" s="14">
        <f>ROUND(D395*B395*C395,3)</f>
        <v>0</v>
      </c>
      <c r="G395" s="11"/>
    </row>
    <row r="396" spans="1:9" ht="15" customHeight="1" x14ac:dyDescent="0.25">
      <c r="D396" s="59" t="s">
        <v>43</v>
      </c>
      <c r="E396" s="60">
        <f>ROUND(SUM(E392:E395),2)</f>
        <v>0</v>
      </c>
      <c r="G396" s="11"/>
    </row>
    <row r="397" spans="1:9" x14ac:dyDescent="0.25">
      <c r="A397" s="2"/>
      <c r="B397" s="2"/>
      <c r="C397" s="2"/>
      <c r="D397" s="2"/>
      <c r="E397" s="2"/>
      <c r="F397" s="2"/>
      <c r="G397" s="2"/>
    </row>
    <row r="398" spans="1:9" x14ac:dyDescent="0.25">
      <c r="A398" s="2"/>
      <c r="B398" s="2"/>
      <c r="C398" s="2"/>
      <c r="D398" s="2"/>
      <c r="E398" s="2"/>
      <c r="F398" s="2"/>
      <c r="G398" s="2"/>
    </row>
    <row r="399" spans="1:9" x14ac:dyDescent="0.25">
      <c r="A399" s="9" t="s">
        <v>57</v>
      </c>
      <c r="F399" s="2"/>
      <c r="G399" s="2"/>
    </row>
    <row r="400" spans="1:9" ht="25.5" x14ac:dyDescent="0.25">
      <c r="A400" s="114" t="s">
        <v>58</v>
      </c>
      <c r="B400" s="115"/>
      <c r="C400" s="116"/>
      <c r="D400" s="61" t="s">
        <v>59</v>
      </c>
      <c r="E400" s="2"/>
      <c r="F400" s="2"/>
      <c r="G400" s="2"/>
    </row>
    <row r="401" spans="1:11" x14ac:dyDescent="0.25">
      <c r="A401" s="108" t="s">
        <v>1</v>
      </c>
      <c r="B401" s="108"/>
      <c r="C401" s="108"/>
      <c r="D401" s="56" t="e">
        <f>G362</f>
        <v>#DIV/0!</v>
      </c>
      <c r="E401" s="2"/>
      <c r="F401" s="2"/>
      <c r="G401" s="2"/>
    </row>
    <row r="402" spans="1:11" x14ac:dyDescent="0.25">
      <c r="A402" s="108" t="s">
        <v>2</v>
      </c>
      <c r="B402" s="108"/>
      <c r="C402" s="108"/>
      <c r="D402" s="56" t="e">
        <f>I362</f>
        <v>#DIV/0!</v>
      </c>
      <c r="E402" s="2"/>
      <c r="F402" s="2"/>
      <c r="G402" s="2"/>
    </row>
    <row r="403" spans="1:11" x14ac:dyDescent="0.25">
      <c r="A403" s="108" t="s">
        <v>44</v>
      </c>
      <c r="B403" s="108"/>
      <c r="C403" s="108"/>
      <c r="D403" s="56">
        <f>H384</f>
        <v>0</v>
      </c>
      <c r="E403" s="2"/>
      <c r="F403" s="2"/>
      <c r="G403" s="2"/>
    </row>
    <row r="404" spans="1:11" x14ac:dyDescent="0.25">
      <c r="A404" s="108" t="s">
        <v>53</v>
      </c>
      <c r="B404" s="108"/>
      <c r="C404" s="108"/>
      <c r="D404" s="56">
        <f>E396</f>
        <v>0</v>
      </c>
      <c r="E404" s="2"/>
      <c r="F404" s="2"/>
      <c r="G404" s="2"/>
    </row>
    <row r="405" spans="1:11" x14ac:dyDescent="0.25">
      <c r="A405" s="107" t="s">
        <v>249</v>
      </c>
      <c r="B405" s="107"/>
      <c r="C405" s="107"/>
      <c r="D405" s="41" t="e">
        <f>SUM(D401:D404)</f>
        <v>#DIV/0!</v>
      </c>
      <c r="E405" s="2"/>
      <c r="F405" s="2"/>
      <c r="G405" s="2"/>
    </row>
    <row r="406" spans="1:11" x14ac:dyDescent="0.25">
      <c r="A406" s="109" t="s">
        <v>247</v>
      </c>
      <c r="B406" s="110"/>
      <c r="C406" s="111"/>
      <c r="D406" s="85"/>
      <c r="E406" s="2"/>
      <c r="F406" s="2"/>
      <c r="G406" s="2"/>
    </row>
    <row r="407" spans="1:11" x14ac:dyDescent="0.25">
      <c r="A407" s="109" t="s">
        <v>248</v>
      </c>
      <c r="B407" s="110"/>
      <c r="C407" s="111"/>
      <c r="D407" s="41" t="e">
        <f>D405/100*D406</f>
        <v>#DIV/0!</v>
      </c>
      <c r="E407" s="2"/>
      <c r="G407" s="10"/>
      <c r="H407" s="11"/>
    </row>
    <row r="408" spans="1:11" x14ac:dyDescent="0.25">
      <c r="A408" s="107" t="s">
        <v>60</v>
      </c>
      <c r="B408" s="107"/>
      <c r="C408" s="107"/>
      <c r="D408" s="41" t="e">
        <f>D405+D407</f>
        <v>#DIV/0!</v>
      </c>
      <c r="E408" s="2"/>
      <c r="G408" s="10"/>
      <c r="H408" s="11"/>
    </row>
    <row r="409" spans="1:11" ht="31.5" customHeight="1" x14ac:dyDescent="0.25">
      <c r="A409" s="107" t="s">
        <v>251</v>
      </c>
      <c r="B409" s="107"/>
      <c r="C409" s="107"/>
      <c r="D409" s="41" t="e">
        <f>D408*2.6</f>
        <v>#DIV/0!</v>
      </c>
      <c r="E409" s="2"/>
      <c r="F409" s="2"/>
      <c r="G409" s="2"/>
    </row>
    <row r="410" spans="1:11" x14ac:dyDescent="0.25">
      <c r="A410" s="2"/>
      <c r="B410" s="2"/>
      <c r="C410" s="2"/>
      <c r="D410" s="2"/>
      <c r="E410" s="2"/>
      <c r="F410" s="2"/>
      <c r="G410" s="2"/>
    </row>
    <row r="411" spans="1:11" x14ac:dyDescent="0.25">
      <c r="A411" s="86" t="s">
        <v>252</v>
      </c>
      <c r="B411" s="2"/>
      <c r="C411" s="2"/>
      <c r="D411" s="2"/>
      <c r="E411" s="2"/>
      <c r="F411" s="2"/>
      <c r="G411" s="2"/>
    </row>
    <row r="412" spans="1:11" x14ac:dyDescent="0.25">
      <c r="A412" s="2"/>
      <c r="B412" s="2"/>
      <c r="C412" s="2"/>
      <c r="D412" s="2"/>
      <c r="E412" s="2"/>
      <c r="F412" s="2"/>
      <c r="G412" s="2"/>
    </row>
    <row r="413" spans="1:11" s="3" customFormat="1" x14ac:dyDescent="0.25">
      <c r="A413" s="66" t="s">
        <v>61</v>
      </c>
      <c r="B413" s="35"/>
      <c r="C413" s="34"/>
      <c r="D413" s="2"/>
      <c r="E413" s="2"/>
      <c r="F413" s="2"/>
      <c r="G413" s="2"/>
      <c r="H413" s="2"/>
      <c r="I413" s="2"/>
      <c r="J413"/>
      <c r="K413"/>
    </row>
    <row r="414" spans="1:11" s="3" customFormat="1" x14ac:dyDescent="0.25">
      <c r="A414" s="35" t="s">
        <v>62</v>
      </c>
      <c r="B414" s="35"/>
      <c r="C414" s="34"/>
      <c r="D414" s="2"/>
      <c r="E414" s="2"/>
      <c r="F414" s="2"/>
      <c r="G414" s="2"/>
      <c r="H414" s="2"/>
      <c r="I414" s="2"/>
      <c r="J414"/>
      <c r="K414"/>
    </row>
    <row r="415" spans="1:11" s="3" customFormat="1" x14ac:dyDescent="0.25">
      <c r="A415" s="37"/>
      <c r="B415" s="35" t="s">
        <v>180</v>
      </c>
      <c r="C415" s="34"/>
      <c r="D415" s="2"/>
      <c r="E415" s="2"/>
      <c r="F415" s="2"/>
      <c r="G415" s="2"/>
      <c r="H415" s="2"/>
      <c r="I415" s="2"/>
      <c r="J415"/>
      <c r="K415"/>
    </row>
    <row r="416" spans="1:11" s="3" customFormat="1" x14ac:dyDescent="0.25">
      <c r="A416" s="37"/>
      <c r="B416" s="35"/>
      <c r="C416" s="34"/>
      <c r="D416" s="2"/>
      <c r="E416" s="2"/>
      <c r="F416" s="2"/>
      <c r="G416" s="2"/>
      <c r="H416" s="2"/>
      <c r="I416" s="2"/>
      <c r="J416"/>
      <c r="K416"/>
    </row>
    <row r="417" spans="1:11" s="3" customFormat="1" x14ac:dyDescent="0.25">
      <c r="A417" s="35" t="s">
        <v>2</v>
      </c>
      <c r="B417" s="35"/>
      <c r="C417" s="34"/>
      <c r="D417" s="2"/>
      <c r="E417" s="2"/>
      <c r="F417" s="2"/>
      <c r="G417" s="2"/>
      <c r="H417" s="2"/>
      <c r="I417" s="2"/>
      <c r="J417"/>
      <c r="K417"/>
    </row>
    <row r="418" spans="1:11" s="3" customFormat="1" x14ac:dyDescent="0.25">
      <c r="A418" s="37"/>
      <c r="B418" s="35" t="s">
        <v>181</v>
      </c>
      <c r="C418" s="34"/>
      <c r="D418" s="2"/>
      <c r="E418" s="2"/>
      <c r="F418" s="2"/>
      <c r="G418" s="2"/>
      <c r="H418" s="2"/>
      <c r="I418" s="2"/>
      <c r="J418"/>
      <c r="K418"/>
    </row>
    <row r="419" spans="1:11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11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11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11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6" spans="1:11" x14ac:dyDescent="0.25">
      <c r="A426" s="15"/>
      <c r="B426" s="15"/>
      <c r="C426" s="16"/>
    </row>
  </sheetData>
  <sheetProtection algorithmName="SHA-512" hashValue="7KC11++d94Zm2L0AzF8jGwJdRwrzUuIBygMXi1YVV4YN4hLU8ChBDKZE66M4j8TUbNmIb39advcENyr9365U7g==" saltValue="k+m1SncQnjmvxdZne/hWSw==" spinCount="100000" sheet="1" objects="1" scenarios="1"/>
  <mergeCells count="108">
    <mergeCell ref="A408:C408"/>
    <mergeCell ref="A406:C406"/>
    <mergeCell ref="A48:F48"/>
    <mergeCell ref="A62:F62"/>
    <mergeCell ref="A212:F212"/>
    <mergeCell ref="A222:F222"/>
    <mergeCell ref="A223:F223"/>
    <mergeCell ref="C6:E6"/>
    <mergeCell ref="A362:D362"/>
    <mergeCell ref="A157:I157"/>
    <mergeCell ref="A170:F170"/>
    <mergeCell ref="A171:F171"/>
    <mergeCell ref="A172:F172"/>
    <mergeCell ref="A358:F358"/>
    <mergeCell ref="A359:F359"/>
    <mergeCell ref="A264:I264"/>
    <mergeCell ref="A286:I286"/>
    <mergeCell ref="A317:I317"/>
    <mergeCell ref="A346:I346"/>
    <mergeCell ref="A300:F300"/>
    <mergeCell ref="A341:F341"/>
    <mergeCell ref="A342:F342"/>
    <mergeCell ref="A343:F343"/>
    <mergeCell ref="A357:F357"/>
    <mergeCell ref="A8:I8"/>
    <mergeCell ref="A50:I50"/>
    <mergeCell ref="A64:I64"/>
    <mergeCell ref="A80:I80"/>
    <mergeCell ref="A153:F153"/>
    <mergeCell ref="A154:F154"/>
    <mergeCell ref="A210:F210"/>
    <mergeCell ref="A211:F211"/>
    <mergeCell ref="A78:F78"/>
    <mergeCell ref="A122:F122"/>
    <mergeCell ref="A121:F121"/>
    <mergeCell ref="A134:F134"/>
    <mergeCell ref="A135:F135"/>
    <mergeCell ref="A136:F136"/>
    <mergeCell ref="A124:I124"/>
    <mergeCell ref="A137:F137"/>
    <mergeCell ref="A155:F155"/>
    <mergeCell ref="A173:F173"/>
    <mergeCell ref="A139:I139"/>
    <mergeCell ref="A175:I175"/>
    <mergeCell ref="A152:F152"/>
    <mergeCell ref="A409:C409"/>
    <mergeCell ref="A401:C401"/>
    <mergeCell ref="A402:C402"/>
    <mergeCell ref="A403:C403"/>
    <mergeCell ref="A404:C404"/>
    <mergeCell ref="A405:C405"/>
    <mergeCell ref="A407:C407"/>
    <mergeCell ref="F5:G5"/>
    <mergeCell ref="H5:I5"/>
    <mergeCell ref="F6:G6"/>
    <mergeCell ref="H6:I6"/>
    <mergeCell ref="A400:C400"/>
    <mergeCell ref="A45:F45"/>
    <mergeCell ref="A46:F46"/>
    <mergeCell ref="A47:F47"/>
    <mergeCell ref="A59:F59"/>
    <mergeCell ref="A60:F60"/>
    <mergeCell ref="A61:F61"/>
    <mergeCell ref="A75:F75"/>
    <mergeCell ref="A76:F76"/>
    <mergeCell ref="A77:F77"/>
    <mergeCell ref="A119:F119"/>
    <mergeCell ref="A120:F120"/>
    <mergeCell ref="A382:D382"/>
    <mergeCell ref="A383:D383"/>
    <mergeCell ref="A377:D377"/>
    <mergeCell ref="A378:D378"/>
    <mergeCell ref="A379:D379"/>
    <mergeCell ref="A380:D380"/>
    <mergeCell ref="A381:D381"/>
    <mergeCell ref="A367:D367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76:D376"/>
    <mergeCell ref="A213:F213"/>
    <mergeCell ref="A225:F225"/>
    <mergeCell ref="A262:F262"/>
    <mergeCell ref="A281:F281"/>
    <mergeCell ref="A282:F282"/>
    <mergeCell ref="A283:F283"/>
    <mergeCell ref="A260:F260"/>
    <mergeCell ref="A261:F261"/>
    <mergeCell ref="A224:F224"/>
    <mergeCell ref="A259:F259"/>
    <mergeCell ref="A215:I215"/>
    <mergeCell ref="A227:I227"/>
    <mergeCell ref="A303:I303"/>
    <mergeCell ref="A312:F312"/>
    <mergeCell ref="A313:F313"/>
    <mergeCell ref="A314:F314"/>
    <mergeCell ref="A315:F315"/>
    <mergeCell ref="A284:F284"/>
    <mergeCell ref="A301:F301"/>
    <mergeCell ref="A344:F344"/>
    <mergeCell ref="A360:F360"/>
    <mergeCell ref="A298:F298"/>
    <mergeCell ref="A299:F299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B6" sqref="B6"/>
    </sheetView>
  </sheetViews>
  <sheetFormatPr baseColWidth="10" defaultRowHeight="15" x14ac:dyDescent="0.25"/>
  <cols>
    <col min="1" max="1" width="51.5703125" bestFit="1" customWidth="1"/>
    <col min="2" max="2" width="23" customWidth="1"/>
  </cols>
  <sheetData>
    <row r="1" spans="1:3" x14ac:dyDescent="0.25">
      <c r="A1" s="72" t="s">
        <v>192</v>
      </c>
      <c r="B1" s="72" t="s">
        <v>228</v>
      </c>
      <c r="C1" s="74" t="s">
        <v>193</v>
      </c>
    </row>
    <row r="2" spans="1:3" x14ac:dyDescent="0.25">
      <c r="A2" t="s">
        <v>208</v>
      </c>
      <c r="B2" t="s">
        <v>209</v>
      </c>
      <c r="C2" s="38" t="s">
        <v>210</v>
      </c>
    </row>
    <row r="3" spans="1:3" x14ac:dyDescent="0.25">
      <c r="A3" t="s">
        <v>211</v>
      </c>
      <c r="B3" t="s">
        <v>212</v>
      </c>
      <c r="C3" s="38" t="s">
        <v>196</v>
      </c>
    </row>
    <row r="4" spans="1:3" x14ac:dyDescent="0.25">
      <c r="A4" t="s">
        <v>232</v>
      </c>
      <c r="B4" t="s">
        <v>194</v>
      </c>
      <c r="C4" s="38" t="s">
        <v>195</v>
      </c>
    </row>
    <row r="5" spans="1:3" x14ac:dyDescent="0.25">
      <c r="A5" t="s">
        <v>233</v>
      </c>
      <c r="B5" t="s">
        <v>218</v>
      </c>
      <c r="C5" s="38" t="s">
        <v>203</v>
      </c>
    </row>
    <row r="6" spans="1:3" x14ac:dyDescent="0.25">
      <c r="A6" t="s">
        <v>234</v>
      </c>
      <c r="B6" t="s">
        <v>207</v>
      </c>
      <c r="C6" s="38" t="s">
        <v>201</v>
      </c>
    </row>
    <row r="7" spans="1:3" x14ac:dyDescent="0.25">
      <c r="A7" t="s">
        <v>235</v>
      </c>
      <c r="B7" t="s">
        <v>202</v>
      </c>
      <c r="C7" s="38" t="s">
        <v>240</v>
      </c>
    </row>
    <row r="8" spans="1:3" x14ac:dyDescent="0.25">
      <c r="A8" t="s">
        <v>213</v>
      </c>
      <c r="B8" t="s">
        <v>214</v>
      </c>
      <c r="C8" s="38" t="s">
        <v>201</v>
      </c>
    </row>
    <row r="9" spans="1:3" x14ac:dyDescent="0.25">
      <c r="A9" t="s">
        <v>236</v>
      </c>
      <c r="B9" t="s">
        <v>197</v>
      </c>
      <c r="C9" s="38" t="s">
        <v>198</v>
      </c>
    </row>
    <row r="10" spans="1:3" x14ac:dyDescent="0.25">
      <c r="A10" s="19" t="s">
        <v>215</v>
      </c>
      <c r="B10" t="s">
        <v>216</v>
      </c>
      <c r="C10" s="73" t="s">
        <v>204</v>
      </c>
    </row>
    <row r="11" spans="1:3" x14ac:dyDescent="0.25">
      <c r="A11" t="s">
        <v>237</v>
      </c>
      <c r="B11" t="s">
        <v>199</v>
      </c>
      <c r="C11" s="38" t="s">
        <v>200</v>
      </c>
    </row>
    <row r="12" spans="1:3" x14ac:dyDescent="0.25">
      <c r="A12" s="19" t="s">
        <v>229</v>
      </c>
      <c r="B12" t="s">
        <v>217</v>
      </c>
      <c r="C12" s="73" t="s">
        <v>203</v>
      </c>
    </row>
    <row r="13" spans="1:3" x14ac:dyDescent="0.25">
      <c r="A13" t="s">
        <v>238</v>
      </c>
      <c r="B13" t="s">
        <v>226</v>
      </c>
      <c r="C13" s="38" t="s">
        <v>240</v>
      </c>
    </row>
    <row r="14" spans="1:3" x14ac:dyDescent="0.25">
      <c r="A14" s="19" t="s">
        <v>230</v>
      </c>
      <c r="B14" t="s">
        <v>219</v>
      </c>
      <c r="C14" s="73" t="s">
        <v>203</v>
      </c>
    </row>
    <row r="15" spans="1:3" x14ac:dyDescent="0.25">
      <c r="A15" t="s">
        <v>231</v>
      </c>
      <c r="B15" t="s">
        <v>220</v>
      </c>
      <c r="C15" s="73" t="s">
        <v>203</v>
      </c>
    </row>
    <row r="16" spans="1:3" x14ac:dyDescent="0.25">
      <c r="A16" t="s">
        <v>221</v>
      </c>
      <c r="B16" t="s">
        <v>222</v>
      </c>
      <c r="C16" s="38" t="s">
        <v>223</v>
      </c>
    </row>
    <row r="17" spans="1:3" x14ac:dyDescent="0.25">
      <c r="A17" t="s">
        <v>224</v>
      </c>
      <c r="B17" t="s">
        <v>225</v>
      </c>
      <c r="C17" s="38" t="s">
        <v>196</v>
      </c>
    </row>
    <row r="18" spans="1:3" x14ac:dyDescent="0.25">
      <c r="A18" t="s">
        <v>239</v>
      </c>
      <c r="B18" t="s">
        <v>205</v>
      </c>
      <c r="C18" s="38" t="s">
        <v>206</v>
      </c>
    </row>
  </sheetData>
  <sheetProtection algorithmName="SHA-512" hashValue="3Zs9+sCnRBoKQHPCfA1/HjyY5emOLHYtT95JeIGFvd0mQSI5Vj1xkdBuPNkiMMelMjXdyJEdPARxkuIfmu+RlQ==" saltValue="5ViXXCi8yVgDyVyChope+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 Unterhaltsreinigung</vt:lpstr>
      <vt:lpstr>SVS Grundreinigung</vt:lpstr>
      <vt:lpstr>Los 4</vt:lpstr>
      <vt:lpstr>RAL Werte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Brandt, Hendrik</dc:creator>
  <cp:lastModifiedBy>Kiersch, Kristian</cp:lastModifiedBy>
  <cp:lastPrinted>2025-02-12T13:49:59Z</cp:lastPrinted>
  <dcterms:created xsi:type="dcterms:W3CDTF">2025-02-12T12:58:01Z</dcterms:created>
  <dcterms:modified xsi:type="dcterms:W3CDTF">2026-07-30T13:59:58Z</dcterms:modified>
</cp:coreProperties>
</file>